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оходи" sheetId="1" r:id="rId4"/>
  </sheets>
  <definedNames/>
  <calcPr/>
  <extLst>
    <ext uri="GoogleSheetsCustomDataVersion1">
      <go:sheetsCustomData xmlns:go="http://customooxmlschemas.google.com/" r:id="rId5" roundtripDataSignature="AMtx7mg2QWvjY+nl0+BheHLswr3zCmS47A=="/>
    </ext>
  </extLst>
</workbook>
</file>

<file path=xl/sharedStrings.xml><?xml version="1.0" encoding="utf-8"?>
<sst xmlns="http://schemas.openxmlformats.org/spreadsheetml/2006/main" count="442" uniqueCount="391">
  <si>
    <t>Додаток 1</t>
  </si>
  <si>
    <t xml:space="preserve">до рішення Сквирської міської ради </t>
  </si>
  <si>
    <t>від 12 липня 2022 року №01-23-VІІІ</t>
  </si>
  <si>
    <t>"Про виконання бюджету Сквирської міської територіальної громади за І півріччя 2022 року"</t>
  </si>
  <si>
    <t>Виконання дохідної частини бюджету Сквирської міської територіальної громади за І півріччя  2022 року</t>
  </si>
  <si>
    <t>(грн)</t>
  </si>
  <si>
    <t>Найменування</t>
  </si>
  <si>
    <t>Код бюджетної класифікації доходів</t>
  </si>
  <si>
    <t>Планові показники</t>
  </si>
  <si>
    <t>Виконано за звітний період</t>
  </si>
  <si>
    <t>Виконання у відсотках до :</t>
  </si>
  <si>
    <t>затверджено розписом на 2022 рік з урахуванням внесених змін</t>
  </si>
  <si>
    <t>затверджено розписом на І півріччя 2022 року з урахуванням внесених змін</t>
  </si>
  <si>
    <t>Затверджено розписом на 2022 рік</t>
  </si>
  <si>
    <t>Затверджено розписом на 2022 рік з урахуванням внесених змін</t>
  </si>
  <si>
    <t>Затверджено розписом на І півріччя 2022 року з урахуванням внесених змін</t>
  </si>
  <si>
    <t>7</t>
  </si>
  <si>
    <t>8</t>
  </si>
  <si>
    <t>ЗАГАЛЬНИЙ ФОНД</t>
  </si>
  <si>
    <t>Податкові надходження</t>
  </si>
  <si>
    <t>10000000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</si>
  <si>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</si>
  <si>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</si>
  <si>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</si>
  <si>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</si>
  <si>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Прибутковий податок на доходи з працівників галузі сільського господарства</t>
  </si>
  <si>
    <t>Податок на доходи фізичних осіб, що сплачується податковими агентами, із доходів платника податку інших ніж  заробітна плата</t>
  </si>
  <si>
    <t>Податок з доходів фізичних осіб у вигляді виграшів або призів отриманих внаслідок проведених конкурсів та інших розіграшів, виграшів в азартні ігри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</si>
  <si>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</si>
  <si>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виграшів або призів, отриманих внаслідок проведених конкурсів та інших розіграшів, виграшів в азартні ігри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</si>
  <si>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 Податковим кодексом України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</si>
  <si>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</si>
  <si>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</si>
  <si>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</si>
  <si>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</si>
  <si>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</si>
  <si>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</si>
  <si>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спеціальне використання води</t>
  </si>
  <si>
    <t>Рентна плата за спеціальне використання води водних об`єктів місцевого значення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</si>
  <si>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</si>
  <si>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</si>
  <si>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користуваннянадрами місцевого значення</t>
  </si>
  <si>
    <t>Рентна плата за користування надрами для видобування корисних копалин місцевого значення</t>
  </si>
  <si>
    <t>Орендна плата з юридичних осіб</t>
  </si>
  <si>
    <t>Земельний податок з фізичних осіб</t>
  </si>
  <si>
    <t>Реструктурована сума заборгованості плати за землю</t>
  </si>
  <si>
    <t>Орендна плата з фізичних осіб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</si>
  <si>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</si>
  <si>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</si>
  <si>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</si>
  <si>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</si>
  <si>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суб’єктами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</si>
  <si>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</si>
  <si>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</si>
  <si>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</si>
  <si>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</si>
  <si>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</si>
  <si>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</si>
  <si>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</si>
  <si>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</si>
  <si>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</si>
  <si>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</si>
  <si>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</si>
  <si>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</si>
  <si>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</si>
  <si>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18010400</t>
  </si>
  <si>
    <t>Земельний податок з юридичних осіб</t>
  </si>
  <si>
    <t>18010500</t>
  </si>
  <si>
    <t>18010600</t>
  </si>
  <si>
    <t>18010700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</si>
  <si>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</si>
  <si>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</si>
  <si>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</si>
  <si>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</si>
  <si>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</si>
  <si>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Єдиний податок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</si>
  <si>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</si>
  <si>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</si>
  <si>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</si>
  <si>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</si>
  <si>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</si>
  <si>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</si>
  <si>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18050500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</si>
  <si>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</si>
  <si>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</si>
  <si>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</si>
  <si>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</si>
  <si>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штрафи та інші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</si>
  <si>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</si>
  <si>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</si>
  <si>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ліцензії</t>
  </si>
  <si>
    <t>Реєстраційний збір за проведення державної реєстрації юридичних осіб та фізичних осіб-підприємців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</si>
  <si>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</si>
  <si>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</si>
  <si>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Адміністративний збір за проведення державної реєстрації юридичних осіб, фізичних осіб-підприємців та 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</si>
  <si>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</si>
  <si>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</si>
  <si>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осіб-підприємців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</si>
  <si>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користуванням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</si>
  <si>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у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</si>
  <si>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</si>
  <si>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</si>
  <si>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 не віднесене до інших категорій</t>
  </si>
  <si>
    <t>Державне мито, пов'язане з видачею та оформленням закордонних паспортів (посвідок) та паспортів громадян України</t>
  </si>
  <si>
    <t>Надходження від штрафів та фінансових санкцій</t>
  </si>
  <si>
    <t xml:space="preserve">Орендна плата за  водні об"єкти (їх частин), що надаються в користування на умовах оренди Радою міністрів Автономної Республіки Крим, обласними, районними,Київською та Севастопольською міськими державними адміністрвціями, місцевими радами </t>
  </si>
  <si>
    <t>Інші неподаткові надходження</t>
  </si>
  <si>
    <t>Інші надходження до фондів охорони навколишньогоприродного середовища</t>
  </si>
  <si>
    <t xml:space="preserve">Власні надходження бюджетних установ </t>
  </si>
  <si>
    <t>Плата за послуги, що надаються бюджетними установами</t>
  </si>
  <si>
    <t>Плата за послуги, що надаються бюджетними устновами згідно з функціональними повноваженнями</t>
  </si>
  <si>
    <t>Кошти, що отримуються бюджетними установами від господарської та/або виробничої діяльності</t>
  </si>
  <si>
    <t>Інші джерела власних надходжень бюджетних установ</t>
  </si>
  <si>
    <t>Благодійні внески, гранти та дарунки, отримані бюджетними установами</t>
  </si>
  <si>
    <t xml:space="preserve">Кошти, що отримуються бюджетними установами на виконання окремих доручень 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</si>
  <si>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</si>
  <si>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</si>
  <si>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</si>
  <si>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</si>
  <si>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Усього доходів без урахування міжбюджетних трансфертів</t>
  </si>
  <si>
    <t>Офіційні трансферти</t>
  </si>
  <si>
    <t>Від органів державного управління</t>
  </si>
  <si>
    <t>Кошти, що надходять з інших бюджетів</t>
  </si>
  <si>
    <t>Кошти, що надходять до районних та міських (міст Києва і Севастополя, міст республіканського і обласного значення) бюджетів з міських (міст районного значення), селищних, сільських та районних у містах бюджетів</t>
  </si>
  <si>
    <t xml:space="preserve">Дотації </t>
  </si>
  <si>
    <t>Дотації вирівнювання з державного  бюджету місцевим бюджетам</t>
  </si>
  <si>
    <t xml:space="preserve">Додаткова дотація з державного бюджету бюджету          </t>
  </si>
  <si>
    <t>Додаткова дотація з державного бюджету місцевим бюджетам на виплату надбавок за обсяг за якість виконаної роботи медичним працівникам закладів охорони здоров'я, що надають первинну медичну допомогу, у непілотних регіонах</t>
  </si>
  <si>
    <t xml:space="preserve">Додаткова дотація з державного бюджету на вирівнювання фінансової забезпеченості   місцевих бюджетів       </t>
  </si>
  <si>
    <t>Додаткова дотація з державного бюджету на вирівнювання фінансової забезпеченості місцевих бюджетів</t>
  </si>
  <si>
    <t>Дотації</t>
  </si>
  <si>
    <t>Стабілізаційна дотація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</si>
  <si>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</si>
  <si>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Субвенції  з державного бюджету місцевим бюджетам</t>
  </si>
  <si>
    <t>Субвенція на виконання власних повноважень територіальних громад сіл, селищ, міст та їх об"єднань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</si>
  <si>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</si>
  <si>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</si>
  <si>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</si>
  <si>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</si>
  <si>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</si>
  <si>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</si>
  <si>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 xml:space="preserve"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віджходів) та вивезення рідких нечистот, внесків за встановлення 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 за рахунок відповідної субвенції з державного бюджету 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</si>
  <si>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</si>
  <si>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 xml:space="preserve"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 , яка досягла загального пенсійного віку , але не набула права на пенсійну виплату, допомоги по догляду за особами з інвалідністю І чи ІІ групи внаслідок психічного розладу , компенсаційної виплати непрацюючій працездатній особі , яка доглядає за особою з інвалідністю І групи, а також за особою , яка досягла 80- річного віку за рахунок відповідної субвенції з державного бюджету  </t>
  </si>
  <si>
    <t>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 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бюджету.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</si>
  <si>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</si>
  <si>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</si>
  <si>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</si>
  <si>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</si>
  <si>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 Нова українська школа"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</si>
  <si>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</si>
  <si>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</si>
  <si>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державного бюджету місцевим бюджетам на погашення заборгованості з різниці в тарифах на теплову енергію, послуги з централізованого водопостачання та водовідведення, що вироблялися, транспортувалися та постачалися населенню, яка виникла у зв`язку з невідповідністю фактичної вартості теплової енергії, послуг з водопостачання та водовідведення тарифам, що затверджувалися або погоджувалися органами державної влади чи органами місцевого самоврядування</t>
  </si>
  <si>
    <t>Субвенція з державного бюджету місцевим бюджетам на проведення виборів депутатів місцевих рад, сільських, селищних, міських голів</t>
  </si>
  <si>
    <t>Усього доходів з урахуванням міжбюджетних трансфертів  з державного бюджету</t>
  </si>
  <si>
    <t>Дотації вирівнювання, що одержуються з районних та міських (міст Києва і Севастополя, міст республіканського і обласного значення) бюджетів</t>
  </si>
  <si>
    <t>Інші дотації</t>
  </si>
  <si>
    <t>Субвенція на проведення видатків місцевих бюджетів, що враховуються при визначенні обсягу міжбюджетних трансфетів</t>
  </si>
  <si>
    <t>Субвенція на проведення видатків місцевих бюджетів, що не  враховуються при визначенні обсягу міжбюджетних трансфетів</t>
  </si>
  <si>
    <t>Інші субвенції з місцевого бюджету</t>
  </si>
  <si>
    <t>Усього</t>
  </si>
  <si>
    <t>Державне управлiння</t>
  </si>
  <si>
    <t>Органи мiсцевого самоврядування</t>
  </si>
  <si>
    <t>010116</t>
  </si>
  <si>
    <t>0111</t>
  </si>
  <si>
    <t>Правоохоронна дiяльнiсть та забезпечення безпеки держави</t>
  </si>
  <si>
    <t>060000</t>
  </si>
  <si>
    <t>Іншi правоохороннi заходи i заклади</t>
  </si>
  <si>
    <t>061007</t>
  </si>
  <si>
    <t>0380</t>
  </si>
  <si>
    <t>Освiта</t>
  </si>
  <si>
    <t>070000</t>
  </si>
  <si>
    <t>Дошкiльнi заклади освiти</t>
  </si>
  <si>
    <t>070101</t>
  </si>
  <si>
    <t>0910</t>
  </si>
  <si>
    <t>Загальноосвiтнi школи (в т.ч. школа-дитячий садок, iнтернат при школi), спецiалiзованi школи, лiцеї, гiмназiї, колегiуми</t>
  </si>
  <si>
    <t>070201</t>
  </si>
  <si>
    <t>0921</t>
  </si>
  <si>
    <t>Вечiрнi (змiннi) школи</t>
  </si>
  <si>
    <t>070202</t>
  </si>
  <si>
    <t>Дитячi будинки (в т.ч. сiмейного типу, прийомнi сiм'ї)</t>
  </si>
  <si>
    <t>070303</t>
  </si>
  <si>
    <t>Позашкiльнi заклади освiти, заходи iз позашкiльної роботи з дiтьми</t>
  </si>
  <si>
    <t>070401</t>
  </si>
  <si>
    <t>0960</t>
  </si>
  <si>
    <t>Заклади післядипломної освіти ІІІ-ІV рівнів акредитації (академії, інститути, центри підвищення кваліфікації, перепідготовки, вдосконалення)</t>
  </si>
  <si>
    <t>070701</t>
  </si>
  <si>
    <t>0950</t>
  </si>
  <si>
    <t>Методична робота, iншi заходи у сфері народної освiти</t>
  </si>
  <si>
    <t>070802</t>
  </si>
  <si>
    <t>0990</t>
  </si>
  <si>
    <t>Централiзованi бухгалтерiї обласних, міських, районних відділів освіти</t>
  </si>
  <si>
    <t>070804</t>
  </si>
  <si>
    <t>Групи  централiзованого господарського обслуговування</t>
  </si>
  <si>
    <t>070805</t>
  </si>
  <si>
    <t>Охорона здоров"я</t>
  </si>
  <si>
    <t>080000</t>
  </si>
  <si>
    <t>Лікарні</t>
  </si>
  <si>
    <t>080101</t>
  </si>
  <si>
    <t>0731</t>
  </si>
  <si>
    <t>Полiклiнiки i амбулаторiї (крiм спецiалiзованих полiклiнiк та загальних i спецiалiзованих стоматологiчних полiклiнiк)</t>
  </si>
  <si>
    <t>080300</t>
  </si>
  <si>
    <t>0721</t>
  </si>
  <si>
    <t>Фельдшерсько-акушерськi пункти</t>
  </si>
  <si>
    <t>080600</t>
  </si>
  <si>
    <t>0725</t>
  </si>
  <si>
    <t>Iншi заходи по охоронi здоров'я</t>
  </si>
  <si>
    <t>081002</t>
  </si>
  <si>
    <t>0763</t>
  </si>
  <si>
    <t>Централiзованi бухгалтерiї</t>
  </si>
  <si>
    <t>081004</t>
  </si>
  <si>
    <t>Соцiальний захист та соцiальне забезпечення</t>
  </si>
  <si>
    <t>090000</t>
  </si>
  <si>
    <t>Пiльги ветеранам вiйни i працi на житлово-комунальні послуги</t>
  </si>
  <si>
    <t>090201</t>
  </si>
  <si>
    <t>Пiльги ветеранам вiйни i працi на придбання твердого палива та скрапленого газу</t>
  </si>
  <si>
    <t>090202</t>
  </si>
  <si>
    <t>1030</t>
  </si>
  <si>
    <t>Інші пiльги ветеранам вiйни i працi</t>
  </si>
  <si>
    <t>090203</t>
  </si>
  <si>
    <t>Пільги ветеранам військової служби та органів внутрішніх справ на житлово-комунальні послуги</t>
  </si>
  <si>
    <t>090204</t>
  </si>
  <si>
    <t>Пільги ветеранам військової служби та органів внутрішніх справ на придбання твердого палива та скрапленого газу</t>
  </si>
  <si>
    <t>090205</t>
  </si>
  <si>
    <t xml:space="preserve">Інші пільги ветеранам військової служби та органів внутрішніх справ </t>
  </si>
  <si>
    <t>090206</t>
  </si>
  <si>
    <t>Пільги громадянам, які постраждали внаслідок Чорнобильської катастрофи на житлово-комунальні послуги</t>
  </si>
  <si>
    <t>090207</t>
  </si>
  <si>
    <t>1070</t>
  </si>
  <si>
    <t>Пільги громадянам, які постраждали внаслідок Чорнобильської катастрофи на придбання твердого палива та скрапленого газу</t>
  </si>
  <si>
    <t>090208</t>
  </si>
  <si>
    <t>Інші пільги громадянам, які постраждали внаслідок Чорнобильської катастрофи</t>
  </si>
  <si>
    <t>090209</t>
  </si>
  <si>
    <t>Допомога малозабезпеченим сім"ям з дітьми</t>
  </si>
  <si>
    <t>090301</t>
  </si>
  <si>
    <t>Допомога у зв'язку з вагітністю і пологами</t>
  </si>
  <si>
    <t>090302</t>
  </si>
  <si>
    <t>Допомога на догляд за дитиною віком до 3 років незастрахованим матерям</t>
  </si>
  <si>
    <t>090303</t>
  </si>
  <si>
    <t>Одноразова допомога при народженні дитини</t>
  </si>
  <si>
    <t>090304</t>
  </si>
  <si>
    <t>Допомога на дітей, які перебувають під опікою чи піклуванням</t>
  </si>
  <si>
    <t>090305</t>
  </si>
  <si>
    <t>Допомога на дітей одиноким матерям</t>
  </si>
  <si>
    <t>090306</t>
  </si>
  <si>
    <t>1040</t>
  </si>
  <si>
    <t>Державна соціальна допомога малозабезпеченим сім'ям</t>
  </si>
  <si>
    <t>090401</t>
  </si>
  <si>
    <t>Додатковi виплати населенню на покриття витрат на оплату житлово-комунальних послуг</t>
  </si>
  <si>
    <t>090405</t>
  </si>
  <si>
    <t>Iншi видатки на соціальний захист населення</t>
  </si>
  <si>
    <t>090412</t>
  </si>
  <si>
    <t>Iншi програми соцiального захисту неповнолiтнiх</t>
  </si>
  <si>
    <t>090802</t>
  </si>
  <si>
    <t>Утримання центрiв соцiальних служб для молодi</t>
  </si>
  <si>
    <t>091101</t>
  </si>
  <si>
    <t>Програми i заходи центрiв соцiальних служб для молодi</t>
  </si>
  <si>
    <t>091102</t>
  </si>
  <si>
    <t>Соціальні програми i заходи державних органiв у справах молоді</t>
  </si>
  <si>
    <t>091103</t>
  </si>
  <si>
    <t>Фінансова підтримка громадських організацій інвалідів і ветеранів</t>
  </si>
  <si>
    <t>091209</t>
  </si>
  <si>
    <t>Державна соціальна допомога інвалідам з дитинства та дітям інвалідам</t>
  </si>
  <si>
    <t>091300</t>
  </si>
  <si>
    <t>Житлово-комунальне господарство</t>
  </si>
  <si>
    <t>100000</t>
  </si>
  <si>
    <t>Благоустрiй мiст, сіл, селищ</t>
  </si>
  <si>
    <t>100203</t>
  </si>
  <si>
    <t>0620</t>
  </si>
  <si>
    <t>Пiдприємства i органiзацiї побутового обслуговування, що входять до комунальної власностi</t>
  </si>
  <si>
    <t>100400</t>
  </si>
  <si>
    <t>Культура i мистецтво</t>
  </si>
  <si>
    <t>110000</t>
  </si>
  <si>
    <t>Бiблiотеки</t>
  </si>
  <si>
    <t>110201</t>
  </si>
  <si>
    <t>0825</t>
  </si>
  <si>
    <t>Музеї i виставки</t>
  </si>
  <si>
    <t>110202</t>
  </si>
  <si>
    <t>0826</t>
  </si>
  <si>
    <t>Палаци i будинки культури, клуби та iншi заклади клубного типу</t>
  </si>
  <si>
    <t>110204</t>
  </si>
  <si>
    <t>0828</t>
  </si>
  <si>
    <t>Школи естетичного виховання дiтей</t>
  </si>
  <si>
    <t>110205</t>
  </si>
  <si>
    <t>Кiнематографiя</t>
  </si>
  <si>
    <t>110300</t>
  </si>
  <si>
    <t>0823</t>
  </si>
  <si>
    <t>Iншi культурно-освiтнi заклади та заходи</t>
  </si>
  <si>
    <t>110502</t>
  </si>
  <si>
    <t>0829</t>
  </si>
  <si>
    <t>Засоби масової iнформацiї</t>
  </si>
  <si>
    <t>120000</t>
  </si>
  <si>
    <t>Телебачення i радiомовлення</t>
  </si>
  <si>
    <t>120100</t>
  </si>
  <si>
    <t>0831</t>
  </si>
  <si>
    <t>Перiодичнi видання (газети та журнали)</t>
  </si>
  <si>
    <t>120201</t>
  </si>
  <si>
    <t>0832</t>
  </si>
  <si>
    <t>Фiзична культура i спорт</t>
  </si>
  <si>
    <t>130000</t>
  </si>
  <si>
    <t>Проведення навчально-тренувальних зборiв i змагань</t>
  </si>
  <si>
    <t>130102</t>
  </si>
  <si>
    <t>0810</t>
  </si>
  <si>
    <t>Утримання та навчально-тренувальна робота дитячо-юнацьких спортивних шкiл</t>
  </si>
  <si>
    <t>130107</t>
  </si>
  <si>
    <t>Утримання апарату управлiння громадських фiзкультурно-спортивних органiзацiй (ФСТ "Колос")</t>
  </si>
  <si>
    <t>130204</t>
  </si>
  <si>
    <t>Будiвництво</t>
  </si>
  <si>
    <t>150000</t>
  </si>
  <si>
    <t>Капiтальнi вкладення</t>
  </si>
  <si>
    <t>150101</t>
  </si>
  <si>
    <t>0490</t>
  </si>
  <si>
    <t>Житлове будівництво та придбання житла  військовослужбовцям, учасникам бойових дій в Афганістані та воєнних конфліктів у зарубіжних країнах, членам сімей військовослужбовців, що загинули під час виконання ними службових обов"язків, а також  військовослужбовцям звiльненим у запас або вiдставку за станом здоров"я, віком, вислугою років та у зв"язку із скороченням штатів, які перебувають на квартирному обліку за місцем проживання</t>
  </si>
  <si>
    <t>150107</t>
  </si>
  <si>
    <t>Сiльське і лiсове господарство, рибне господарство та мисливство</t>
  </si>
  <si>
    <t xml:space="preserve">    </t>
  </si>
  <si>
    <t>Землеустрiй</t>
  </si>
  <si>
    <t>160101</t>
  </si>
  <si>
    <t>0421</t>
  </si>
  <si>
    <t>Транспорт, дорожнє господарство, зв'язок, телекомунiкацiї та iнформатика</t>
  </si>
  <si>
    <t>170000</t>
  </si>
  <si>
    <t>Регулювання цiн на послуги мiсцевого автотранспорту</t>
  </si>
  <si>
    <t>170101</t>
  </si>
  <si>
    <t>0451</t>
  </si>
  <si>
    <t>Компенсаційні виплати на пільговий проїзд автомобільним транспортом окремим категоріям громадян</t>
  </si>
  <si>
    <t>170102</t>
  </si>
  <si>
    <t xml:space="preserve">Видатки на проведення робіт, пов"язаних із будiвництвом, реконструкцiєю, ремонтом та утриманням автомобiльних дорiг </t>
  </si>
  <si>
    <t>170703</t>
  </si>
  <si>
    <t>0456</t>
  </si>
  <si>
    <t>Цiльовi фонди</t>
  </si>
  <si>
    <t>Інша діяльність у сфері охорони навколишнього природного середовища</t>
  </si>
  <si>
    <t>0540</t>
  </si>
  <si>
    <t>Видатки, не вiднесенi до основних груп</t>
  </si>
  <si>
    <t>Резервний фонд</t>
  </si>
  <si>
    <t>0133</t>
  </si>
  <si>
    <t xml:space="preserve">Іншi видатки </t>
  </si>
  <si>
    <t>Разом видатків</t>
  </si>
  <si>
    <t>Всього видатків</t>
  </si>
  <si>
    <t>Кошти, що передаються  до інших бюджетів</t>
  </si>
  <si>
    <t>250300а</t>
  </si>
  <si>
    <t>Кошти, що передаються до районних та мiських (міст Києва і Севастополя, міст республіканського і обласного значення) бюджетiв з міських (міст районного значення), селищних, сільських та районних у містах бюджетів</t>
  </si>
  <si>
    <t xml:space="preserve">Дотації вирівнювання, що передаються з районних та міських (міст Києва і Севастополя, міст республіканського і обласного значення) бюджетів </t>
  </si>
  <si>
    <t>Субвенція на виконання власних повноважень територіальних громад сіл, селищ, міст та їх об'єднань</t>
  </si>
  <si>
    <t>Інші субвенції</t>
  </si>
  <si>
    <t xml:space="preserve">Разом </t>
  </si>
  <si>
    <t>СПЕЦІАЛЬНИЙ ФОНД</t>
  </si>
  <si>
    <t>Надходження коштів від відшкодування втрат сільськогосподарського і лісогосподарського виробництва</t>
  </si>
  <si>
    <t>21110000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</si>
  <si>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</si>
  <si>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</si>
  <si>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</si>
  <si>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</si>
  <si>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</si>
  <si>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</si>
  <si>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об`єкти </t>
  </si>
  <si>
    <t>19010200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</si>
  <si>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</si>
  <si>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19010300</t>
  </si>
  <si>
    <t>24000000</t>
  </si>
  <si>
    <t>24060000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</si>
  <si>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</si>
  <si>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</si>
  <si>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25000000</t>
  </si>
  <si>
    <t>Надходження від плати за послуги, що надаються бюджетними установами згідно із законодавством</t>
  </si>
  <si>
    <t>25010000</t>
  </si>
  <si>
    <t>Плата за послуги, що надаються бюджетними устновами згідно з їх основною діяльністю</t>
  </si>
  <si>
    <t>25010100</t>
  </si>
  <si>
    <t>25010200</t>
  </si>
  <si>
    <t>Надходження бюджетних установ від додаткової ( господарської) діяльності</t>
  </si>
  <si>
    <t>Надходження бюджетних установ від додаткової                 ( господарської) діяльності</t>
  </si>
  <si>
    <t>Плата за оренду майна бюджетних установ</t>
  </si>
  <si>
    <t>25020000</t>
  </si>
  <si>
    <t>Гранти та дарунки, отримані бюджетними установами</t>
  </si>
  <si>
    <t>25020100</t>
  </si>
  <si>
    <t>25020200</t>
  </si>
  <si>
    <t>30000000</t>
  </si>
  <si>
    <t xml:space="preserve"> Надходження від продажу основного капіталу</t>
  </si>
  <si>
    <t>31000000</t>
  </si>
  <si>
    <t>Надходження від відчуження майна, яке належить Автономній Республіці Крим та майна, що знаходиться у комунальній власності</t>
  </si>
  <si>
    <t>31030000</t>
  </si>
  <si>
    <t>Субвенція з державного бюджету місцевим бюджетам на розрахунки щодо погашення заборгованості громадян за житлово-комунальні послуги та енергоносії</t>
  </si>
  <si>
    <t>Субвенції</t>
  </si>
  <si>
    <t>Субвенція з державного бюджету місцевим бюджетам на надання пільг та житлових субсидій населенню на оплату електроенергії, природного газу, послуг тепло-водопостачання і водовідведення, квартирної плати, вивезення побутового сміття та рідких нечистот</t>
  </si>
  <si>
    <t>Надходження бюджетних установ від реалізації в установленому порядку майна (крім нерухомого майна) 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</si>
  <si>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</si>
  <si>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нерухрмого майна, що перебувають у приватній власності фізичних або юридичних осіб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</si>
  <si>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</si>
  <si>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</si>
  <si>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</si>
  <si>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МІСЬКИЙ ГОЛОВА</t>
  </si>
  <si>
    <t>Валентина ЛЕВІЦЬКА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</si>
</sst>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%"/>
    <numFmt numFmtId="165" formatCode="#0.00"/>
    <numFmt numFmtId="166" formatCode="000000"/>
    <numFmt numFmtId="167" formatCode="0000"/>
  </numFmts>
  <fonts count="17">
    <font>
      <sz val="10.0"/>
      <color rgb="FF000000"/>
      <name val="Arimo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sz val="11.0"/>
      <color theme="1"/>
      <name val="Arimo"/>
    </font>
    <font>
      <b/>
      <u/>
      <sz val="14.0"/>
      <color theme="1"/>
      <name val="Times New Roman"/>
    </font>
    <font/>
    <font>
      <b/>
      <sz val="11.0"/>
      <color theme="1"/>
      <name val="Times New Roman"/>
    </font>
    <font>
      <b/>
      <sz val="11.0"/>
      <color rgb="FF000000"/>
      <name val="Times New Roman"/>
    </font>
    <font>
      <b/>
      <sz val="12.0"/>
      <color theme="1"/>
      <name val="Times New Roman"/>
    </font>
    <font>
      <b/>
      <sz val="11.0"/>
      <color theme="1"/>
      <name val="Arimo"/>
    </font>
    <font>
      <sz val="12.0"/>
      <color theme="1"/>
      <name val="Times New Roman"/>
    </font>
    <font>
      <b/>
      <sz val="12.0"/>
      <color rgb="FF000000"/>
      <name val="Times New Roman"/>
    </font>
    <font>
      <sz val="12.0"/>
      <color rgb="FF000000"/>
      <name val="Times New Roman"/>
    </font>
    <font>
      <i/>
      <sz val="12.0"/>
      <color theme="1"/>
      <name val="Times New Roman"/>
    </font>
    <font>
      <sz val="11.0"/>
      <color theme="1"/>
      <name val="Times New Roman"/>
    </font>
    <font>
      <sz val="10.0"/>
      <color theme="1"/>
      <name val="Times New Roman"/>
    </font>
    <font>
      <sz val="10.0"/>
      <color theme="1"/>
      <name val="Arimo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9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1" numFmtId="0" xfId="0" applyAlignment="1" applyFont="1">
      <alignment horizontal="right" shrinkToFit="0" vertical="bottom" wrapText="1"/>
    </xf>
    <xf borderId="0" fillId="0" fontId="2" numFmtId="0" xfId="0" applyAlignment="1" applyFont="1">
      <alignment horizontal="center" shrinkToFit="0" vertical="bottom" wrapText="0"/>
    </xf>
    <xf borderId="0" fillId="0" fontId="3" numFmtId="0" xfId="0" applyAlignment="1" applyFont="1">
      <alignment shrinkToFit="0" vertical="bottom" wrapText="0"/>
    </xf>
    <xf borderId="0" fillId="0" fontId="2" numFmtId="0" xfId="0" applyAlignment="1" applyFont="1">
      <alignment horizontal="right" shrinkToFit="0" vertical="bottom" wrapText="0"/>
    </xf>
    <xf borderId="0" fillId="0" fontId="4" numFmtId="0" xfId="0" applyAlignment="1" applyFont="1">
      <alignment horizontal="right" shrinkToFit="0" vertical="bottom" wrapText="0"/>
    </xf>
    <xf borderId="1" fillId="2" fontId="2" numFmtId="49" xfId="0" applyAlignment="1" applyBorder="1" applyFill="1" applyFont="1" applyNumberFormat="1">
      <alignment horizontal="center" shrinkToFit="0" vertical="center" wrapText="1"/>
    </xf>
    <xf borderId="2" fillId="2" fontId="2" numFmtId="49" xfId="0" applyAlignment="1" applyBorder="1" applyFont="1" applyNumberFormat="1">
      <alignment horizontal="center" shrinkToFit="0" vertical="center" wrapText="1"/>
    </xf>
    <xf borderId="3" fillId="0" fontId="5" numFmtId="0" xfId="0" applyBorder="1" applyFont="1"/>
    <xf borderId="4" fillId="0" fontId="5" numFmtId="0" xfId="0" applyBorder="1" applyFont="1"/>
    <xf borderId="1" fillId="0" fontId="2" numFmtId="49" xfId="0" applyAlignment="1" applyBorder="1" applyFont="1" applyNumberFormat="1">
      <alignment horizontal="center" shrinkToFit="0" vertical="center" wrapText="1"/>
    </xf>
    <xf borderId="5" fillId="0" fontId="2" numFmtId="49" xfId="0" applyAlignment="1" applyBorder="1" applyFont="1" applyNumberFormat="1">
      <alignment horizontal="center" shrinkToFit="0" vertical="center" wrapText="1"/>
    </xf>
    <xf borderId="6" fillId="0" fontId="5" numFmtId="0" xfId="0" applyBorder="1" applyFont="1"/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10" fillId="0" fontId="5" numFmtId="0" xfId="0" applyBorder="1" applyFont="1"/>
    <xf borderId="11" fillId="0" fontId="5" numFmtId="0" xfId="0" applyBorder="1" applyFont="1"/>
    <xf borderId="12" fillId="2" fontId="6" numFmtId="0" xfId="0" applyAlignment="1" applyBorder="1" applyFont="1">
      <alignment horizontal="center" shrinkToFit="0" vertical="center" wrapText="0"/>
    </xf>
    <xf borderId="12" fillId="2" fontId="6" numFmtId="0" xfId="0" applyAlignment="1" applyBorder="1" applyFont="1">
      <alignment horizontal="center" shrinkToFit="0" vertical="bottom" wrapText="0"/>
    </xf>
    <xf borderId="12" fillId="0" fontId="6" numFmtId="0" xfId="0" applyAlignment="1" applyBorder="1" applyFont="1">
      <alignment horizontal="center" shrinkToFit="0" vertical="bottom" wrapText="0"/>
    </xf>
    <xf borderId="12" fillId="0" fontId="7" numFmtId="49" xfId="0" applyAlignment="1" applyBorder="1" applyFont="1" applyNumberFormat="1">
      <alignment horizontal="center" shrinkToFit="0" vertical="center" wrapText="1"/>
    </xf>
    <xf borderId="5" fillId="2" fontId="8" numFmtId="0" xfId="0" applyAlignment="1" applyBorder="1" applyFont="1">
      <alignment horizontal="center" shrinkToFit="0" vertical="bottom" wrapText="1"/>
    </xf>
    <xf borderId="13" fillId="0" fontId="5" numFmtId="0" xfId="0" applyBorder="1" applyFont="1"/>
    <xf borderId="12" fillId="0" fontId="8" numFmtId="0" xfId="0" applyAlignment="1" applyBorder="1" applyFont="1">
      <alignment horizontal="center" shrinkToFit="0" vertical="center" wrapText="1"/>
    </xf>
    <xf borderId="12" fillId="2" fontId="8" numFmtId="49" xfId="0" applyAlignment="1" applyBorder="1" applyFont="1" applyNumberFormat="1">
      <alignment horizontal="center" shrinkToFit="0" vertical="center" wrapText="0"/>
    </xf>
    <xf borderId="12" fillId="2" fontId="8" numFmtId="4" xfId="0" applyAlignment="1" applyBorder="1" applyFont="1" applyNumberFormat="1">
      <alignment horizontal="center" shrinkToFit="0" vertical="center" wrapText="0"/>
    </xf>
    <xf borderId="12" fillId="2" fontId="8" numFmtId="164" xfId="0" applyAlignment="1" applyBorder="1" applyFont="1" applyNumberFormat="1">
      <alignment horizontal="center" shrinkToFit="0" vertical="center" wrapText="0"/>
    </xf>
    <xf borderId="0" fillId="0" fontId="9" numFmtId="0" xfId="0" applyAlignment="1" applyFont="1">
      <alignment horizontal="center" shrinkToFit="0" vertical="center" wrapText="0"/>
    </xf>
    <xf borderId="12" fillId="0" fontId="10" numFmtId="0" xfId="0" applyAlignment="1" applyBorder="1" applyFont="1">
      <alignment horizontal="center" shrinkToFit="0" vertical="center" wrapText="1"/>
    </xf>
    <xf borderId="12" fillId="2" fontId="10" numFmtId="1" xfId="0" applyAlignment="1" applyBorder="1" applyFont="1" applyNumberFormat="1">
      <alignment horizontal="center" shrinkToFit="0" vertical="center" wrapText="0"/>
    </xf>
    <xf borderId="12" fillId="2" fontId="10" numFmtId="4" xfId="0" applyAlignment="1" applyBorder="1" applyFont="1" applyNumberFormat="1">
      <alignment horizontal="center" shrinkToFit="0" vertical="center" wrapText="0"/>
    </xf>
    <xf borderId="12" fillId="2" fontId="10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12" fillId="0" fontId="10" numFmtId="0" xfId="0" applyAlignment="1" applyBorder="1" applyFont="1">
      <alignment horizontal="center" shrinkToFit="0" vertical="center" wrapText="0"/>
    </xf>
    <xf borderId="0" fillId="0" fontId="3" numFmtId="3" xfId="0" applyAlignment="1" applyFont="1" applyNumberFormat="1">
      <alignment horizontal="center" shrinkToFit="0" vertical="center" wrapText="0"/>
    </xf>
    <xf borderId="12" fillId="0" fontId="10" numFmtId="4" xfId="0" applyAlignment="1" applyBorder="1" applyFont="1" applyNumberFormat="1">
      <alignment horizontal="center" shrinkToFit="0" vertical="center" wrapText="0"/>
    </xf>
    <xf borderId="12" fillId="2" fontId="8" numFmtId="1" xfId="0" applyAlignment="1" applyBorder="1" applyFont="1" applyNumberFormat="1">
      <alignment horizontal="center" shrinkToFit="0" vertical="center" wrapText="0"/>
    </xf>
    <xf borderId="12" fillId="0" fontId="10" numFmtId="165" xfId="0" applyAlignment="1" applyBorder="1" applyFont="1" applyNumberFormat="1">
      <alignment horizontal="center" shrinkToFit="0" vertical="bottom" wrapText="1"/>
    </xf>
    <xf borderId="12" fillId="0" fontId="10" numFmtId="165" xfId="0" applyAlignment="1" applyBorder="1" applyFont="1" applyNumberFormat="1">
      <alignment horizontal="center" shrinkToFit="0" vertical="center" wrapText="0"/>
    </xf>
    <xf borderId="12" fillId="2" fontId="10" numFmtId="2" xfId="0" applyAlignment="1" applyBorder="1" applyFont="1" applyNumberFormat="1">
      <alignment horizontal="center" shrinkToFit="0" vertical="center" wrapText="0"/>
    </xf>
    <xf borderId="12" fillId="0" fontId="8" numFmtId="0" xfId="0" applyAlignment="1" applyBorder="1" applyFont="1">
      <alignment horizontal="center" shrinkToFit="0" vertical="center" wrapText="0"/>
    </xf>
    <xf borderId="12" fillId="0" fontId="8" numFmtId="4" xfId="0" applyAlignment="1" applyBorder="1" applyFont="1" applyNumberFormat="1">
      <alignment horizontal="center" shrinkToFit="0" vertical="center" wrapText="0"/>
    </xf>
    <xf borderId="1" fillId="0" fontId="10" numFmtId="165" xfId="0" applyAlignment="1" applyBorder="1" applyFont="1" applyNumberFormat="1">
      <alignment horizontal="center" shrinkToFit="0" vertical="bottom" wrapText="1"/>
    </xf>
    <xf borderId="1" fillId="0" fontId="10" numFmtId="0" xfId="0" applyAlignment="1" applyBorder="1" applyFont="1">
      <alignment horizontal="center" shrinkToFit="0" vertical="center" wrapText="0"/>
    </xf>
    <xf borderId="1" fillId="0" fontId="10" numFmtId="165" xfId="0" applyAlignment="1" applyBorder="1" applyFont="1" applyNumberFormat="1">
      <alignment horizontal="center" shrinkToFit="0" vertical="center" wrapText="0"/>
    </xf>
    <xf borderId="1" fillId="0" fontId="10" numFmtId="4" xfId="0" applyAlignment="1" applyBorder="1" applyFont="1" applyNumberFormat="1">
      <alignment horizontal="center" shrinkToFit="0" vertical="center" wrapText="0"/>
    </xf>
    <xf borderId="12" fillId="0" fontId="10" numFmtId="0" xfId="0" applyAlignment="1" applyBorder="1" applyFont="1">
      <alignment horizontal="center" shrinkToFit="0" vertical="bottom" wrapText="1"/>
    </xf>
    <xf borderId="6" fillId="0" fontId="10" numFmtId="0" xfId="0" applyAlignment="1" applyBorder="1" applyFont="1">
      <alignment horizontal="center" shrinkToFit="0" vertical="center" wrapText="0"/>
    </xf>
    <xf borderId="10" fillId="0" fontId="11" numFmtId="0" xfId="0" applyAlignment="1" applyBorder="1" applyFont="1">
      <alignment horizontal="center" shrinkToFit="0" vertical="center" wrapText="1"/>
    </xf>
    <xf borderId="14" fillId="2" fontId="8" numFmtId="4" xfId="0" applyAlignment="1" applyBorder="1" applyFont="1" applyNumberFormat="1">
      <alignment horizontal="center" shrinkToFit="0" vertical="center" wrapText="0"/>
    </xf>
    <xf borderId="12" fillId="0" fontId="12" numFmtId="0" xfId="0" applyAlignment="1" applyBorder="1" applyFont="1">
      <alignment horizontal="center" shrinkToFit="0" vertical="center" wrapText="1"/>
    </xf>
    <xf borderId="12" fillId="0" fontId="11" numFmtId="0" xfId="0" applyAlignment="1" applyBorder="1" applyFont="1">
      <alignment horizontal="center" shrinkToFit="0" vertical="center" wrapText="1"/>
    </xf>
    <xf borderId="12" fillId="0" fontId="13" numFmtId="0" xfId="0" applyAlignment="1" applyBorder="1" applyFont="1">
      <alignment horizontal="center" shrinkToFit="0" vertical="center" wrapText="1"/>
    </xf>
    <xf borderId="12" fillId="2" fontId="11" numFmtId="4" xfId="0" applyAlignment="1" applyBorder="1" applyFont="1" applyNumberFormat="1">
      <alignment horizontal="center" shrinkToFit="0" vertical="center" wrapText="0"/>
    </xf>
    <xf borderId="12" fillId="2" fontId="12" numFmtId="4" xfId="0" applyAlignment="1" applyBorder="1" applyFont="1" applyNumberFormat="1">
      <alignment horizontal="center" shrinkToFit="0" vertical="center" wrapText="0"/>
    </xf>
    <xf borderId="0" fillId="0" fontId="10" numFmtId="0" xfId="0" applyAlignment="1" applyFont="1">
      <alignment horizontal="center" shrinkToFit="0" vertical="bottom" wrapText="0"/>
    </xf>
    <xf borderId="0" fillId="0" fontId="8" numFmtId="4" xfId="0" applyAlignment="1" applyFont="1" applyNumberFormat="1">
      <alignment horizontal="center" shrinkToFit="0" vertical="center" wrapText="0"/>
    </xf>
    <xf borderId="12" fillId="2" fontId="13" numFmtId="49" xfId="0" applyAlignment="1" applyBorder="1" applyFont="1" applyNumberFormat="1">
      <alignment horizontal="center" shrinkToFit="0" vertical="center" wrapText="1"/>
    </xf>
    <xf borderId="12" fillId="2" fontId="8" numFmtId="49" xfId="0" applyAlignment="1" applyBorder="1" applyFont="1" applyNumberFormat="1">
      <alignment horizontal="center" shrinkToFit="0" vertical="center" wrapText="1"/>
    </xf>
    <xf borderId="0" fillId="0" fontId="9" numFmtId="3" xfId="0" applyAlignment="1" applyFont="1" applyNumberFormat="1">
      <alignment horizontal="center" shrinkToFit="0" vertical="center" wrapText="0"/>
    </xf>
    <xf borderId="12" fillId="0" fontId="12" numFmtId="0" xfId="0" applyAlignment="1" applyBorder="1" applyFont="1">
      <alignment horizontal="center" shrinkToFit="0" vertical="center" wrapText="0"/>
    </xf>
    <xf borderId="12" fillId="2" fontId="8" numFmtId="0" xfId="0" applyAlignment="1" applyBorder="1" applyFont="1">
      <alignment horizontal="center" shrinkToFit="0" vertical="center" wrapText="1"/>
    </xf>
    <xf borderId="12" fillId="2" fontId="11" numFmtId="166" xfId="0" applyAlignment="1" applyBorder="1" applyFont="1" applyNumberFormat="1">
      <alignment horizontal="center" shrinkToFit="0" vertical="center" wrapText="0"/>
    </xf>
    <xf borderId="12" fillId="2" fontId="10" numFmtId="0" xfId="0" applyAlignment="1" applyBorder="1" applyFont="1">
      <alignment horizontal="center" shrinkToFit="0" vertical="center" wrapText="1"/>
    </xf>
    <xf borderId="12" fillId="0" fontId="10" numFmtId="167" xfId="0" applyAlignment="1" applyBorder="1" applyFont="1" applyNumberFormat="1">
      <alignment horizontal="center" shrinkToFit="0" vertical="center" wrapText="1"/>
    </xf>
    <xf borderId="12" fillId="2" fontId="12" numFmtId="166" xfId="0" applyAlignment="1" applyBorder="1" applyFont="1" applyNumberFormat="1">
      <alignment horizontal="center" shrinkToFit="0" vertical="center" wrapText="0"/>
    </xf>
    <xf borderId="12" fillId="2" fontId="10" numFmtId="167" xfId="0" applyAlignment="1" applyBorder="1" applyFont="1" applyNumberFormat="1">
      <alignment horizontal="center" shrinkToFit="0" vertical="center" wrapText="1"/>
    </xf>
    <xf borderId="12" fillId="0" fontId="10" numFmtId="3" xfId="0" applyAlignment="1" applyBorder="1" applyFont="1" applyNumberFormat="1">
      <alignment horizontal="center" shrinkToFit="0" vertical="center" wrapText="0"/>
    </xf>
    <xf borderId="12" fillId="0" fontId="10" numFmtId="166" xfId="0" applyAlignment="1" applyBorder="1" applyFont="1" applyNumberFormat="1">
      <alignment horizontal="center" shrinkToFit="0" vertical="center" wrapText="0"/>
    </xf>
    <xf borderId="12" fillId="0" fontId="10" numFmtId="49" xfId="0" applyAlignment="1" applyBorder="1" applyFont="1" applyNumberFormat="1">
      <alignment horizontal="center" shrinkToFit="0" vertical="center" wrapText="0"/>
    </xf>
    <xf borderId="12" fillId="2" fontId="10" numFmtId="0" xfId="0" applyAlignment="1" applyBorder="1" applyFont="1">
      <alignment horizontal="center" shrinkToFit="0" vertical="center" wrapText="0"/>
    </xf>
    <xf borderId="5" fillId="0" fontId="8" numFmtId="0" xfId="0" applyAlignment="1" applyBorder="1" applyFont="1">
      <alignment horizontal="center" shrinkToFit="0" vertical="center" wrapText="0"/>
    </xf>
    <xf borderId="12" fillId="2" fontId="10" numFmtId="49" xfId="0" applyAlignment="1" applyBorder="1" applyFont="1" applyNumberFormat="1">
      <alignment horizontal="center" shrinkToFit="0" vertical="center" wrapText="0"/>
    </xf>
    <xf borderId="12" fillId="2" fontId="12" numFmtId="3" xfId="0" applyAlignment="1" applyBorder="1" applyFont="1" applyNumberFormat="1">
      <alignment horizontal="center" shrinkToFit="0" vertical="center" wrapText="0"/>
    </xf>
    <xf borderId="12" fillId="2" fontId="10" numFmtId="49" xfId="0" applyAlignment="1" applyBorder="1" applyFont="1" applyNumberFormat="1">
      <alignment horizontal="center" shrinkToFit="0" vertical="center" wrapText="1"/>
    </xf>
    <xf borderId="12" fillId="0" fontId="12" numFmtId="0" xfId="0" applyAlignment="1" applyBorder="1" applyFont="1">
      <alignment horizontal="center" shrinkToFit="0" vertical="bottom" wrapText="1"/>
    </xf>
    <xf borderId="0" fillId="0" fontId="10" numFmtId="0" xfId="0" applyAlignment="1" applyFont="1">
      <alignment horizontal="center" shrinkToFit="0" vertical="bottom" wrapText="1"/>
    </xf>
    <xf borderId="12" fillId="0" fontId="12" numFmtId="0" xfId="0" applyAlignment="1" applyBorder="1" applyFon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8" numFmtId="0" xfId="0" applyAlignment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8" numFmtId="0" xfId="0" applyAlignment="1" applyFont="1">
      <alignment horizontal="left" shrinkToFit="0" vertical="bottom" wrapText="0"/>
    </xf>
    <xf borderId="0" fillId="0" fontId="8" numFmtId="0" xfId="0" applyAlignment="1" applyFont="1">
      <alignment horizontal="center" shrinkToFit="0" vertical="bottom" wrapText="0"/>
    </xf>
    <xf borderId="0" fillId="0" fontId="8" numFmtId="0" xfId="0" applyAlignment="1" applyFont="1">
      <alignment horizontal="right" shrinkToFit="0" vertical="bottom" wrapText="0"/>
    </xf>
    <xf borderId="0" fillId="0" fontId="14" numFmtId="0" xfId="0" applyAlignment="1" applyFont="1">
      <alignment horizontal="center" shrinkToFit="0" vertical="bottom" wrapText="0"/>
    </xf>
    <xf borderId="0" fillId="0" fontId="14" numFmtId="3" xfId="0" applyAlignment="1" applyFont="1" applyNumberFormat="1">
      <alignment horizontal="center" shrinkToFit="0" vertical="bottom" wrapText="0"/>
    </xf>
    <xf borderId="0" fillId="0" fontId="14" numFmtId="0" xfId="0" applyAlignment="1" applyFont="1">
      <alignment shrinkToFit="0" vertical="bottom" wrapText="0"/>
    </xf>
    <xf borderId="0" fillId="0" fontId="14" numFmtId="0" xfId="0" applyAlignment="1" applyFont="1">
      <alignment shrinkToFit="0" vertical="center" wrapText="0"/>
    </xf>
    <xf borderId="0" fillId="0" fontId="15" numFmtId="0" xfId="0" applyAlignment="1" applyFont="1">
      <alignment shrinkToFit="0" vertical="center" wrapText="0"/>
    </xf>
    <xf borderId="0" fillId="0" fontId="15" numFmtId="0" xfId="0" applyAlignment="1" applyFont="1">
      <alignment horizontal="center" shrinkToFit="0" vertical="bottom" wrapText="0"/>
    </xf>
    <xf borderId="0" fillId="0" fontId="16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3.57"/>
    <col customWidth="1" min="2" max="2" width="14.14"/>
    <col customWidth="1" min="3" max="4" width="16.86"/>
    <col customWidth="1" min="5" max="5" width="20.43"/>
    <col customWidth="1" min="6" max="6" width="17.86"/>
    <col customWidth="1" min="7" max="7" width="15.86"/>
    <col customWidth="1" min="8" max="8" width="17.43"/>
    <col customWidth="1" min="9" max="26" width="8.0"/>
  </cols>
  <sheetData>
    <row r="1" ht="18.0" customHeight="1">
      <c r="B1" s="1"/>
      <c r="C1" s="1"/>
      <c r="D1" s="1"/>
      <c r="E1" s="1"/>
      <c r="F1" s="1"/>
      <c r="G1" s="2" t="s">
        <v>0</v>
      </c>
    </row>
    <row r="2" ht="18.0" customHeight="1">
      <c r="B2" s="1"/>
      <c r="C2" s="1"/>
      <c r="D2" s="2" t="s">
        <v>1</v>
      </c>
    </row>
    <row r="3" ht="18.0" customHeight="1">
      <c r="B3" s="1"/>
      <c r="C3" s="1"/>
      <c r="D3" s="2" t="s">
        <v>2</v>
      </c>
    </row>
    <row r="4" ht="40.5" customHeight="1">
      <c r="B4" s="1"/>
      <c r="C4" s="1"/>
      <c r="D4" s="3" t="s">
        <v>3</v>
      </c>
    </row>
    <row r="5" ht="17.25" customHeight="1">
      <c r="A5" s="4" t="s">
        <v>4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8.0" customHeight="1">
      <c r="A6" s="1"/>
      <c r="B6" s="1"/>
      <c r="C6" s="1"/>
      <c r="D6" s="1"/>
      <c r="E6" s="1"/>
      <c r="F6" s="1"/>
      <c r="G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8.0" customHeight="1">
      <c r="A7" s="1"/>
      <c r="B7" s="1"/>
      <c r="C7" s="1"/>
      <c r="D7" s="1"/>
      <c r="E7" s="1"/>
      <c r="F7" s="1"/>
      <c r="G7" s="7"/>
      <c r="H7" s="2" t="s">
        <v>5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44.25" customHeight="1">
      <c r="A8" s="8" t="s">
        <v>6</v>
      </c>
      <c r="B8" s="8" t="s">
        <v>7</v>
      </c>
      <c r="C8" s="9" t="s">
        <v>8</v>
      </c>
      <c r="D8" s="10"/>
      <c r="E8" s="11"/>
      <c r="F8" s="12" t="s">
        <v>9</v>
      </c>
      <c r="G8" s="13" t="s">
        <v>10</v>
      </c>
      <c r="H8" s="14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75" customHeight="1">
      <c r="A9" s="15"/>
      <c r="B9" s="15"/>
      <c r="C9" s="16"/>
      <c r="D9" s="17"/>
      <c r="E9" s="18"/>
      <c r="F9" s="15"/>
      <c r="G9" s="12" t="s">
        <v>11</v>
      </c>
      <c r="H9" s="12" t="s">
        <v>12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75" customHeight="1">
      <c r="A10" s="15"/>
      <c r="B10" s="15"/>
      <c r="C10" s="8" t="s">
        <v>13</v>
      </c>
      <c r="D10" s="12" t="s">
        <v>14</v>
      </c>
      <c r="E10" s="12" t="s">
        <v>15</v>
      </c>
      <c r="F10" s="15"/>
      <c r="G10" s="15"/>
      <c r="H10" s="1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66.5" customHeight="1">
      <c r="A11" s="19"/>
      <c r="B11" s="19"/>
      <c r="C11" s="19"/>
      <c r="D11" s="19"/>
      <c r="E11" s="19"/>
      <c r="F11" s="19"/>
      <c r="G11" s="19"/>
      <c r="H11" s="19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3.5" customHeight="1">
      <c r="A12" s="20">
        <v>1.0</v>
      </c>
      <c r="B12" s="21">
        <v>2.0</v>
      </c>
      <c r="C12" s="21">
        <v>3.0</v>
      </c>
      <c r="D12" s="21">
        <v>4.0</v>
      </c>
      <c r="E12" s="21">
        <v>5.0</v>
      </c>
      <c r="F12" s="22">
        <v>6.0</v>
      </c>
      <c r="G12" s="23" t="s">
        <v>16</v>
      </c>
      <c r="H12" s="23" t="s">
        <v>17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5.0" customHeight="1">
      <c r="A13" s="24" t="s">
        <v>18</v>
      </c>
      <c r="B13" s="25"/>
      <c r="C13" s="25"/>
      <c r="D13" s="25"/>
      <c r="E13" s="25"/>
      <c r="F13" s="25"/>
      <c r="G13" s="25"/>
      <c r="H13" s="14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0" customHeight="1">
      <c r="A14" s="26" t="s">
        <v>19</v>
      </c>
      <c r="B14" s="27" t="s">
        <v>20</v>
      </c>
      <c r="C14" s="28">
        <f t="shared" ref="C14:F14" si="1">C15+C27+C41+C50</f>
        <v>185352900</v>
      </c>
      <c r="D14" s="28">
        <f t="shared" si="1"/>
        <v>185352900</v>
      </c>
      <c r="E14" s="28">
        <f t="shared" si="1"/>
        <v>81615500</v>
      </c>
      <c r="F14" s="28">
        <f t="shared" si="1"/>
        <v>83520749.13</v>
      </c>
      <c r="G14" s="29">
        <f t="shared" ref="G14:G30" si="3">F14/C14</f>
        <v>0.4506039513</v>
      </c>
      <c r="H14" s="29">
        <f t="shared" ref="H14:H23" si="4">F14/E14</f>
        <v>1.023344207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ht="30.75" customHeight="1">
      <c r="A15" s="31" t="s">
        <v>21</v>
      </c>
      <c r="B15" s="32">
        <v>1.1E7</v>
      </c>
      <c r="C15" s="33">
        <f t="shared" ref="C15:F15" si="2">+C16+C25</f>
        <v>121315600</v>
      </c>
      <c r="D15" s="33">
        <f t="shared" si="2"/>
        <v>121315600</v>
      </c>
      <c r="E15" s="33">
        <f t="shared" si="2"/>
        <v>51945200</v>
      </c>
      <c r="F15" s="33">
        <f t="shared" si="2"/>
        <v>57769045.37</v>
      </c>
      <c r="G15" s="34">
        <f t="shared" si="3"/>
        <v>0.4761881025</v>
      </c>
      <c r="H15" s="34">
        <f t="shared" si="4"/>
        <v>1.112115178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ht="15.0" customHeight="1">
      <c r="A16" s="31" t="s">
        <v>22</v>
      </c>
      <c r="B16" s="36">
        <v>1.101E7</v>
      </c>
      <c r="C16" s="33">
        <f>C17+C18+C20+C22</f>
        <v>121289600</v>
      </c>
      <c r="D16" s="33">
        <f t="shared" ref="D16:F16" si="5">D17+D18+D19+D20+D22+D24</f>
        <v>121289600</v>
      </c>
      <c r="E16" s="33">
        <f t="shared" si="5"/>
        <v>51919200</v>
      </c>
      <c r="F16" s="33">
        <f t="shared" si="5"/>
        <v>57760942.37</v>
      </c>
      <c r="G16" s="34">
        <f t="shared" si="3"/>
        <v>0.4762233726</v>
      </c>
      <c r="H16" s="34">
        <f t="shared" si="4"/>
        <v>1.112516032</v>
      </c>
      <c r="I16" s="35"/>
      <c r="J16" s="37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ht="46.5" customHeight="1">
      <c r="A17" s="31" t="s">
        <v>23</v>
      </c>
      <c r="B17" s="36">
        <v>1.10101E7</v>
      </c>
      <c r="C17" s="33">
        <v>9.41096E7</v>
      </c>
      <c r="D17" s="33">
        <v>9.41096E7</v>
      </c>
      <c r="E17" s="33">
        <v>4.69E7</v>
      </c>
      <c r="F17" s="38">
        <v>4.646019316E7</v>
      </c>
      <c r="G17" s="34">
        <f t="shared" si="3"/>
        <v>0.4936817621</v>
      </c>
      <c r="H17" s="34">
        <f t="shared" si="4"/>
        <v>0.9906224554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ht="77.25" customHeight="1">
      <c r="A18" s="31" t="s">
        <v>24</v>
      </c>
      <c r="B18" s="36">
        <v>1.10102E7</v>
      </c>
      <c r="C18" s="33">
        <v>2800000.0</v>
      </c>
      <c r="D18" s="33">
        <v>2800000.0</v>
      </c>
      <c r="E18" s="33">
        <v>1376600.0</v>
      </c>
      <c r="F18" s="38">
        <v>5395364.51</v>
      </c>
      <c r="G18" s="34">
        <f t="shared" si="3"/>
        <v>1.926915896</v>
      </c>
      <c r="H18" s="34">
        <f t="shared" si="4"/>
        <v>3.919340774</v>
      </c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ht="31.5" hidden="1" customHeight="1">
      <c r="A19" s="31" t="s">
        <v>25</v>
      </c>
      <c r="B19" s="36">
        <v>1.10103E7</v>
      </c>
      <c r="C19" s="33"/>
      <c r="D19" s="33"/>
      <c r="E19" s="33"/>
      <c r="F19" s="38"/>
      <c r="G19" s="34" t="str">
        <f t="shared" si="3"/>
        <v>#DIV/0!</v>
      </c>
      <c r="H19" s="34" t="str">
        <f t="shared" si="4"/>
        <v>#DIV/0!</v>
      </c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ht="46.5" customHeight="1">
      <c r="A20" s="31" t="s">
        <v>26</v>
      </c>
      <c r="B20" s="36">
        <v>1.10104E7</v>
      </c>
      <c r="C20" s="33">
        <v>2.4E7</v>
      </c>
      <c r="D20" s="33">
        <v>2.4E7</v>
      </c>
      <c r="E20" s="33">
        <v>3400000.0</v>
      </c>
      <c r="F20" s="38">
        <v>5765277.55</v>
      </c>
      <c r="G20" s="34">
        <f t="shared" si="3"/>
        <v>0.2402198979</v>
      </c>
      <c r="H20" s="34">
        <f t="shared" si="4"/>
        <v>1.695669868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ht="47.25" hidden="1" customHeight="1">
      <c r="A21" s="31" t="s">
        <v>27</v>
      </c>
      <c r="B21" s="36">
        <v>1.10106E7</v>
      </c>
      <c r="C21" s="33"/>
      <c r="D21" s="33"/>
      <c r="E21" s="33"/>
      <c r="F21" s="38"/>
      <c r="G21" s="34" t="str">
        <f t="shared" si="3"/>
        <v>#DIV/0!</v>
      </c>
      <c r="H21" s="34" t="str">
        <f t="shared" si="4"/>
        <v>#DIV/0!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ht="47.25" customHeight="1">
      <c r="A22" s="31" t="s">
        <v>28</v>
      </c>
      <c r="B22" s="36">
        <v>1.10105E7</v>
      </c>
      <c r="C22" s="33">
        <v>380000.0</v>
      </c>
      <c r="D22" s="33">
        <v>380000.0</v>
      </c>
      <c r="E22" s="33">
        <v>242600.0</v>
      </c>
      <c r="F22" s="38">
        <v>140107.15</v>
      </c>
      <c r="G22" s="34">
        <f t="shared" si="3"/>
        <v>0.3687030263</v>
      </c>
      <c r="H22" s="34">
        <f t="shared" si="4"/>
        <v>0.5775232894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ht="47.25" hidden="1" customHeight="1">
      <c r="A23" s="31" t="s">
        <v>29</v>
      </c>
      <c r="B23" s="36">
        <v>1.10106E7</v>
      </c>
      <c r="C23" s="33"/>
      <c r="D23" s="33"/>
      <c r="E23" s="33"/>
      <c r="F23" s="38"/>
      <c r="G23" s="34" t="str">
        <f t="shared" si="3"/>
        <v>#DIV/0!</v>
      </c>
      <c r="H23" s="34" t="str">
        <f t="shared" si="4"/>
        <v>#DIV/0!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ht="77.25" hidden="1" customHeight="1">
      <c r="A24" s="31" t="s">
        <v>30</v>
      </c>
      <c r="B24" s="36">
        <v>1.10109E7</v>
      </c>
      <c r="C24" s="33"/>
      <c r="D24" s="33"/>
      <c r="E24" s="33">
        <v>0.0</v>
      </c>
      <c r="F24" s="38">
        <v>0.0</v>
      </c>
      <c r="G24" s="34" t="str">
        <f t="shared" si="3"/>
        <v>#DIV/0!</v>
      </c>
      <c r="H24" s="34" t="str">
        <f>G24/D24</f>
        <v>#DIV/0!</v>
      </c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ht="15.0" customHeight="1">
      <c r="A25" s="31" t="s">
        <v>31</v>
      </c>
      <c r="B25" s="36">
        <v>1.102E7</v>
      </c>
      <c r="C25" s="33">
        <f t="shared" ref="C25:F25" si="6">C26</f>
        <v>26000</v>
      </c>
      <c r="D25" s="33">
        <f t="shared" si="6"/>
        <v>26000</v>
      </c>
      <c r="E25" s="33">
        <f t="shared" si="6"/>
        <v>26000</v>
      </c>
      <c r="F25" s="33">
        <f t="shared" si="6"/>
        <v>8103</v>
      </c>
      <c r="G25" s="34">
        <f t="shared" si="3"/>
        <v>0.3116538462</v>
      </c>
      <c r="H25" s="34">
        <f t="shared" ref="H25:H30" si="7">F25/E25</f>
        <v>0.3116538462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ht="30.75" customHeight="1">
      <c r="A26" s="31" t="s">
        <v>32</v>
      </c>
      <c r="B26" s="36">
        <v>1.10202E7</v>
      </c>
      <c r="C26" s="33">
        <v>26000.0</v>
      </c>
      <c r="D26" s="33">
        <v>26000.0</v>
      </c>
      <c r="E26" s="33">
        <v>26000.0</v>
      </c>
      <c r="F26" s="38">
        <v>8103.0</v>
      </c>
      <c r="G26" s="34">
        <f t="shared" si="3"/>
        <v>0.3116538462</v>
      </c>
      <c r="H26" s="34">
        <f t="shared" si="7"/>
        <v>0.3116538462</v>
      </c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ht="32.25" customHeight="1">
      <c r="A27" s="26" t="s">
        <v>33</v>
      </c>
      <c r="B27" s="39">
        <v>1.3E7</v>
      </c>
      <c r="C27" s="28">
        <f t="shared" ref="C27:F27" si="8">C28+C31+C33+C35</f>
        <v>313700</v>
      </c>
      <c r="D27" s="28">
        <f t="shared" si="8"/>
        <v>313700</v>
      </c>
      <c r="E27" s="28">
        <f t="shared" si="8"/>
        <v>123700</v>
      </c>
      <c r="F27" s="28">
        <f t="shared" si="8"/>
        <v>157617.23</v>
      </c>
      <c r="G27" s="29">
        <f t="shared" si="3"/>
        <v>0.5024457443</v>
      </c>
      <c r="H27" s="29">
        <f t="shared" si="7"/>
        <v>1.27418941</v>
      </c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ht="31.5" customHeight="1">
      <c r="A28" s="31" t="s">
        <v>34</v>
      </c>
      <c r="B28" s="36">
        <v>1.301E7</v>
      </c>
      <c r="C28" s="33">
        <f t="shared" ref="C28:F28" si="9">C29+C30</f>
        <v>231000</v>
      </c>
      <c r="D28" s="33">
        <f t="shared" si="9"/>
        <v>231000</v>
      </c>
      <c r="E28" s="33">
        <f t="shared" si="9"/>
        <v>87300</v>
      </c>
      <c r="F28" s="33">
        <f t="shared" si="9"/>
        <v>111089.1</v>
      </c>
      <c r="G28" s="34">
        <f t="shared" si="3"/>
        <v>0.4809051948</v>
      </c>
      <c r="H28" s="34">
        <f t="shared" si="7"/>
        <v>1.272498282</v>
      </c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ht="47.25" customHeight="1">
      <c r="A29" s="31" t="s">
        <v>35</v>
      </c>
      <c r="B29" s="36">
        <v>1.30101E7</v>
      </c>
      <c r="C29" s="33">
        <v>83800.0</v>
      </c>
      <c r="D29" s="33">
        <v>83800.0</v>
      </c>
      <c r="E29" s="33">
        <v>26300.0</v>
      </c>
      <c r="F29" s="38">
        <v>47926.1</v>
      </c>
      <c r="G29" s="34">
        <f t="shared" si="3"/>
        <v>0.5719105012</v>
      </c>
      <c r="H29" s="34">
        <f t="shared" si="7"/>
        <v>1.822285171</v>
      </c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ht="63.0" customHeight="1">
      <c r="A30" s="40" t="s">
        <v>36</v>
      </c>
      <c r="B30" s="36">
        <v>1.30102E7</v>
      </c>
      <c r="C30" s="41">
        <v>147200.0</v>
      </c>
      <c r="D30" s="41">
        <v>147200.0</v>
      </c>
      <c r="E30" s="41">
        <v>61000.0</v>
      </c>
      <c r="F30" s="41">
        <v>63163.0</v>
      </c>
      <c r="G30" s="34">
        <f t="shared" si="3"/>
        <v>0.4290964674</v>
      </c>
      <c r="H30" s="34">
        <f t="shared" si="7"/>
        <v>1.035459016</v>
      </c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ht="36.0" hidden="1" customHeight="1">
      <c r="A31" s="31" t="s">
        <v>37</v>
      </c>
      <c r="B31" s="36">
        <v>1.302E7</v>
      </c>
      <c r="C31" s="33">
        <f t="shared" ref="C31:E31" si="10">C32</f>
        <v>0</v>
      </c>
      <c r="D31" s="33">
        <f t="shared" si="10"/>
        <v>0</v>
      </c>
      <c r="E31" s="33">
        <f t="shared" si="10"/>
        <v>0</v>
      </c>
      <c r="F31" s="33"/>
      <c r="G31" s="42">
        <v>0.0</v>
      </c>
      <c r="H31" s="42">
        <v>0.0</v>
      </c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ht="24.75" hidden="1" customHeight="1">
      <c r="A32" s="40" t="s">
        <v>38</v>
      </c>
      <c r="B32" s="32">
        <v>1.30202E7</v>
      </c>
      <c r="C32" s="33">
        <v>0.0</v>
      </c>
      <c r="D32" s="33">
        <v>0.0</v>
      </c>
      <c r="E32" s="33">
        <v>0.0</v>
      </c>
      <c r="F32" s="38"/>
      <c r="G32" s="42">
        <v>0.0</v>
      </c>
      <c r="H32" s="42">
        <v>0.0</v>
      </c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ht="31.5" customHeight="1">
      <c r="A33" s="31" t="s">
        <v>39</v>
      </c>
      <c r="B33" s="36">
        <v>1.303E7</v>
      </c>
      <c r="C33" s="33">
        <f t="shared" ref="C33:F33" si="11">C34</f>
        <v>82700</v>
      </c>
      <c r="D33" s="33">
        <f t="shared" si="11"/>
        <v>82700</v>
      </c>
      <c r="E33" s="33">
        <f t="shared" si="11"/>
        <v>36400</v>
      </c>
      <c r="F33" s="33">
        <f t="shared" si="11"/>
        <v>46528.13</v>
      </c>
      <c r="G33" s="34">
        <f t="shared" ref="G33:G34" si="12">F33/C33</f>
        <v>0.562613422</v>
      </c>
      <c r="H33" s="34">
        <f t="shared" ref="H33:H34" si="13">F33/E33</f>
        <v>1.27824533</v>
      </c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ht="45.0" customHeight="1">
      <c r="A34" s="40" t="s">
        <v>40</v>
      </c>
      <c r="B34" s="36">
        <v>1.30301E7</v>
      </c>
      <c r="C34" s="33">
        <v>82700.0</v>
      </c>
      <c r="D34" s="33">
        <v>82700.0</v>
      </c>
      <c r="E34" s="33">
        <v>36400.0</v>
      </c>
      <c r="F34" s="38">
        <v>46528.13</v>
      </c>
      <c r="G34" s="34">
        <f t="shared" si="12"/>
        <v>0.562613422</v>
      </c>
      <c r="H34" s="34">
        <f t="shared" si="13"/>
        <v>1.27824533</v>
      </c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ht="30.0" hidden="1" customHeight="1">
      <c r="A35" s="31" t="s">
        <v>41</v>
      </c>
      <c r="B35" s="36">
        <v>1.304E7</v>
      </c>
      <c r="C35" s="33">
        <f t="shared" ref="C35:E35" si="14">C36</f>
        <v>0</v>
      </c>
      <c r="D35" s="33">
        <f t="shared" si="14"/>
        <v>0</v>
      </c>
      <c r="E35" s="33">
        <f t="shared" si="14"/>
        <v>0</v>
      </c>
      <c r="F35" s="38"/>
      <c r="G35" s="42">
        <v>0.0</v>
      </c>
      <c r="H35" s="42">
        <v>0.0</v>
      </c>
      <c r="I35" s="35"/>
      <c r="J35" s="37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ht="31.5" hidden="1" customHeight="1">
      <c r="A36" s="40" t="s">
        <v>42</v>
      </c>
      <c r="B36" s="36">
        <v>1.30401E7</v>
      </c>
      <c r="C36" s="33">
        <v>0.0</v>
      </c>
      <c r="D36" s="33">
        <v>0.0</v>
      </c>
      <c r="E36" s="33">
        <v>0.0</v>
      </c>
      <c r="F36" s="38"/>
      <c r="G36" s="42">
        <v>0.0</v>
      </c>
      <c r="H36" s="42">
        <v>0.0</v>
      </c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ht="15.75" hidden="1" customHeight="1">
      <c r="A37" s="31" t="s">
        <v>43</v>
      </c>
      <c r="B37" s="36">
        <v>1.30502E7</v>
      </c>
      <c r="C37" s="33"/>
      <c r="D37" s="33"/>
      <c r="E37" s="33"/>
      <c r="F37" s="38"/>
      <c r="G37" s="34" t="str">
        <f t="shared" ref="G37:G47" si="15">F37/C37</f>
        <v>#DIV/0!</v>
      </c>
      <c r="H37" s="34" t="str">
        <f t="shared" ref="H37:H47" si="16">F37/E37</f>
        <v>#DIV/0!</v>
      </c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ht="15.75" hidden="1" customHeight="1">
      <c r="A38" s="31" t="s">
        <v>44</v>
      </c>
      <c r="B38" s="36">
        <v>1.30503E7</v>
      </c>
      <c r="C38" s="33"/>
      <c r="D38" s="33"/>
      <c r="E38" s="33"/>
      <c r="F38" s="38"/>
      <c r="G38" s="34" t="str">
        <f t="shared" si="15"/>
        <v>#DIV/0!</v>
      </c>
      <c r="H38" s="34" t="str">
        <f t="shared" si="16"/>
        <v>#DIV/0!</v>
      </c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ht="31.5" hidden="1" customHeight="1">
      <c r="A39" s="31" t="s">
        <v>45</v>
      </c>
      <c r="B39" s="36">
        <v>1.30504E7</v>
      </c>
      <c r="C39" s="33"/>
      <c r="D39" s="33"/>
      <c r="E39" s="33"/>
      <c r="F39" s="38"/>
      <c r="G39" s="34" t="str">
        <f t="shared" si="15"/>
        <v>#DIV/0!</v>
      </c>
      <c r="H39" s="34" t="str">
        <f t="shared" si="16"/>
        <v>#DIV/0!</v>
      </c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ht="15.75" hidden="1" customHeight="1">
      <c r="A40" s="31" t="s">
        <v>46</v>
      </c>
      <c r="B40" s="36">
        <v>1.30505E7</v>
      </c>
      <c r="C40" s="33"/>
      <c r="D40" s="33"/>
      <c r="E40" s="33"/>
      <c r="F40" s="38"/>
      <c r="G40" s="34" t="str">
        <f t="shared" si="15"/>
        <v>#DIV/0!</v>
      </c>
      <c r="H40" s="34" t="str">
        <f t="shared" si="16"/>
        <v>#DIV/0!</v>
      </c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ht="15.75" customHeight="1">
      <c r="A41" s="26" t="s">
        <v>47</v>
      </c>
      <c r="B41" s="39">
        <v>1.4E7</v>
      </c>
      <c r="C41" s="28">
        <f t="shared" ref="C41:F41" si="17">C42+C44+C46</f>
        <v>7900500</v>
      </c>
      <c r="D41" s="28">
        <f t="shared" si="17"/>
        <v>7900500</v>
      </c>
      <c r="E41" s="28">
        <f t="shared" si="17"/>
        <v>3769000</v>
      </c>
      <c r="F41" s="28">
        <f t="shared" si="17"/>
        <v>1993472.42</v>
      </c>
      <c r="G41" s="29">
        <f t="shared" si="15"/>
        <v>0.2523223112</v>
      </c>
      <c r="H41" s="29">
        <f t="shared" si="16"/>
        <v>0.5289128204</v>
      </c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ht="33.0" customHeight="1">
      <c r="A42" s="31" t="s">
        <v>48</v>
      </c>
      <c r="B42" s="43">
        <v>1.402E7</v>
      </c>
      <c r="C42" s="28">
        <f t="shared" ref="C42:E42" si="18">C43</f>
        <v>1200000</v>
      </c>
      <c r="D42" s="28">
        <f t="shared" si="18"/>
        <v>1200000</v>
      </c>
      <c r="E42" s="28">
        <f t="shared" si="18"/>
        <v>575900</v>
      </c>
      <c r="F42" s="44">
        <v>189698.07</v>
      </c>
      <c r="G42" s="29">
        <f t="shared" si="15"/>
        <v>0.158081725</v>
      </c>
      <c r="H42" s="29">
        <f t="shared" si="16"/>
        <v>0.3293941136</v>
      </c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ht="21.75" customHeight="1">
      <c r="A43" s="31" t="s">
        <v>49</v>
      </c>
      <c r="B43" s="36">
        <v>1.40219E7</v>
      </c>
      <c r="C43" s="33">
        <v>1200000.0</v>
      </c>
      <c r="D43" s="33">
        <v>1200000.0</v>
      </c>
      <c r="E43" s="33">
        <v>575900.0</v>
      </c>
      <c r="F43" s="38">
        <v>189698.07</v>
      </c>
      <c r="G43" s="34">
        <f t="shared" si="15"/>
        <v>0.158081725</v>
      </c>
      <c r="H43" s="34">
        <f t="shared" si="16"/>
        <v>0.3293941136</v>
      </c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ht="31.5" customHeight="1">
      <c r="A44" s="31" t="s">
        <v>50</v>
      </c>
      <c r="B44" s="43">
        <v>1.403E7</v>
      </c>
      <c r="C44" s="28">
        <f t="shared" ref="C44:F44" si="19">C45</f>
        <v>4200000</v>
      </c>
      <c r="D44" s="28">
        <f t="shared" si="19"/>
        <v>4200000</v>
      </c>
      <c r="E44" s="28">
        <f t="shared" si="19"/>
        <v>2046600</v>
      </c>
      <c r="F44" s="28">
        <f t="shared" si="19"/>
        <v>642473.96</v>
      </c>
      <c r="G44" s="29">
        <f t="shared" si="15"/>
        <v>0.1529699905</v>
      </c>
      <c r="H44" s="29">
        <f t="shared" si="16"/>
        <v>0.3139225838</v>
      </c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ht="31.5" customHeight="1">
      <c r="A45" s="31" t="s">
        <v>49</v>
      </c>
      <c r="B45" s="36">
        <v>1.40319E7</v>
      </c>
      <c r="C45" s="33">
        <v>4200000.0</v>
      </c>
      <c r="D45" s="33">
        <v>4200000.0</v>
      </c>
      <c r="E45" s="33">
        <v>2046600.0</v>
      </c>
      <c r="F45" s="38">
        <v>642473.96</v>
      </c>
      <c r="G45" s="34">
        <f t="shared" si="15"/>
        <v>0.1529699905</v>
      </c>
      <c r="H45" s="34">
        <f t="shared" si="16"/>
        <v>0.3139225838</v>
      </c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ht="31.5" customHeight="1">
      <c r="A46" s="45" t="s">
        <v>51</v>
      </c>
      <c r="B46" s="43">
        <v>1.404E7</v>
      </c>
      <c r="C46" s="28">
        <v>2500500.0</v>
      </c>
      <c r="D46" s="28">
        <v>2500500.0</v>
      </c>
      <c r="E46" s="28">
        <v>1146500.0</v>
      </c>
      <c r="F46" s="28">
        <f>F48+F49</f>
        <v>1161300.39</v>
      </c>
      <c r="G46" s="29">
        <f t="shared" si="15"/>
        <v>0.4644272705</v>
      </c>
      <c r="H46" s="29">
        <f t="shared" si="16"/>
        <v>1.012909193</v>
      </c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ht="60.0" customHeight="1">
      <c r="A47" s="40" t="s">
        <v>51</v>
      </c>
      <c r="B47" s="46">
        <v>1.404E7</v>
      </c>
      <c r="C47" s="47">
        <v>2500500.0</v>
      </c>
      <c r="D47" s="47">
        <v>2500500.0</v>
      </c>
      <c r="E47" s="48">
        <v>1146500.0</v>
      </c>
      <c r="F47" s="48">
        <v>0.0</v>
      </c>
      <c r="G47" s="34">
        <f t="shared" si="15"/>
        <v>0</v>
      </c>
      <c r="H47" s="34">
        <f t="shared" si="16"/>
        <v>0</v>
      </c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ht="115.5" customHeight="1">
      <c r="A48" s="49" t="s">
        <v>52</v>
      </c>
      <c r="B48" s="36">
        <v>1.40401E7</v>
      </c>
      <c r="C48" s="41">
        <v>0.0</v>
      </c>
      <c r="D48" s="41">
        <v>0.0</v>
      </c>
      <c r="E48" s="41">
        <v>0.0</v>
      </c>
      <c r="F48" s="38">
        <v>129561.7</v>
      </c>
      <c r="G48" s="34">
        <v>0.0</v>
      </c>
      <c r="H48" s="34">
        <v>0.0</v>
      </c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ht="69.0" customHeight="1">
      <c r="A49" s="49" t="s">
        <v>53</v>
      </c>
      <c r="B49" s="50">
        <v>1.40402E7</v>
      </c>
      <c r="C49" s="41">
        <v>0.0</v>
      </c>
      <c r="D49" s="41">
        <v>0.0</v>
      </c>
      <c r="E49" s="41">
        <v>0.0</v>
      </c>
      <c r="F49" s="41">
        <v>1031738.69</v>
      </c>
      <c r="G49" s="34">
        <v>0.0</v>
      </c>
      <c r="H49" s="34">
        <v>0.0</v>
      </c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ht="47.25" customHeight="1">
      <c r="A50" s="31" t="s">
        <v>54</v>
      </c>
      <c r="B50" s="51" t="s">
        <v>55</v>
      </c>
      <c r="C50" s="52">
        <f t="shared" ref="C50:F50" si="20">C51+C62</f>
        <v>55823100</v>
      </c>
      <c r="D50" s="52">
        <f t="shared" si="20"/>
        <v>55823100</v>
      </c>
      <c r="E50" s="52">
        <f t="shared" si="20"/>
        <v>25777600</v>
      </c>
      <c r="F50" s="52">
        <f t="shared" si="20"/>
        <v>23600614.11</v>
      </c>
      <c r="G50" s="29">
        <f t="shared" ref="G50:G76" si="22">F50/C50</f>
        <v>0.4227750539</v>
      </c>
      <c r="H50" s="29">
        <f t="shared" ref="H50:H76" si="23">F50/E50</f>
        <v>0.9155473787</v>
      </c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ht="24.75" customHeight="1">
      <c r="A51" s="31" t="s">
        <v>56</v>
      </c>
      <c r="B51" s="53" t="s">
        <v>57</v>
      </c>
      <c r="C51" s="33">
        <f t="shared" ref="C51:F51" si="21">C52+C53+C54+C55+C56+C57+C58+C59+C60+C61</f>
        <v>20723100</v>
      </c>
      <c r="D51" s="33">
        <f t="shared" si="21"/>
        <v>20723100</v>
      </c>
      <c r="E51" s="33">
        <f t="shared" si="21"/>
        <v>10574200</v>
      </c>
      <c r="F51" s="33">
        <f t="shared" si="21"/>
        <v>6989135.61</v>
      </c>
      <c r="G51" s="34">
        <f t="shared" si="22"/>
        <v>0.3372630355</v>
      </c>
      <c r="H51" s="34">
        <f t="shared" si="23"/>
        <v>0.6609611706</v>
      </c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ht="47.25" customHeight="1">
      <c r="A52" s="31" t="s">
        <v>58</v>
      </c>
      <c r="B52" s="53" t="s">
        <v>59</v>
      </c>
      <c r="C52" s="41">
        <v>65600.0</v>
      </c>
      <c r="D52" s="41">
        <v>65600.0</v>
      </c>
      <c r="E52" s="41">
        <v>28100.0</v>
      </c>
      <c r="F52" s="41">
        <v>19548.04</v>
      </c>
      <c r="G52" s="34">
        <f t="shared" si="22"/>
        <v>0.2979884146</v>
      </c>
      <c r="H52" s="34">
        <f t="shared" si="23"/>
        <v>0.6956597865</v>
      </c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ht="57.0" customHeight="1">
      <c r="A53" s="31" t="s">
        <v>60</v>
      </c>
      <c r="B53" s="53" t="s">
        <v>61</v>
      </c>
      <c r="C53" s="41">
        <v>337500.0</v>
      </c>
      <c r="D53" s="41">
        <v>337500.0</v>
      </c>
      <c r="E53" s="41">
        <v>217700.0</v>
      </c>
      <c r="F53" s="41">
        <v>16922.3</v>
      </c>
      <c r="G53" s="34">
        <f t="shared" si="22"/>
        <v>0.05014014815</v>
      </c>
      <c r="H53" s="34">
        <f t="shared" si="23"/>
        <v>0.07773220028</v>
      </c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ht="47.25" customHeight="1">
      <c r="A54" s="31" t="s">
        <v>62</v>
      </c>
      <c r="B54" s="53" t="s">
        <v>63</v>
      </c>
      <c r="C54" s="41">
        <v>300000.0</v>
      </c>
      <c r="D54" s="41">
        <v>300000.0</v>
      </c>
      <c r="E54" s="41">
        <v>150000.0</v>
      </c>
      <c r="F54" s="41">
        <v>56201.44</v>
      </c>
      <c r="G54" s="34">
        <f t="shared" si="22"/>
        <v>0.1873381333</v>
      </c>
      <c r="H54" s="34">
        <f t="shared" si="23"/>
        <v>0.3746762667</v>
      </c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ht="47.25" customHeight="1">
      <c r="A55" s="31" t="s">
        <v>64</v>
      </c>
      <c r="B55" s="53" t="s">
        <v>65</v>
      </c>
      <c r="C55" s="41">
        <v>970000.0</v>
      </c>
      <c r="D55" s="41">
        <v>970000.0</v>
      </c>
      <c r="E55" s="41">
        <v>448200.0</v>
      </c>
      <c r="F55" s="41">
        <v>787909.34</v>
      </c>
      <c r="G55" s="34">
        <f t="shared" si="22"/>
        <v>0.8122776701</v>
      </c>
      <c r="H55" s="34">
        <f t="shared" si="23"/>
        <v>1.75794141</v>
      </c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ht="47.25" customHeight="1">
      <c r="A56" s="31" t="s">
        <v>66</v>
      </c>
      <c r="B56" s="53" t="s">
        <v>67</v>
      </c>
      <c r="C56" s="41">
        <v>3600000.0</v>
      </c>
      <c r="D56" s="41">
        <v>3600000.0</v>
      </c>
      <c r="E56" s="41">
        <v>1800000.0</v>
      </c>
      <c r="F56" s="41">
        <v>935477.91</v>
      </c>
      <c r="G56" s="34">
        <f t="shared" si="22"/>
        <v>0.259854975</v>
      </c>
      <c r="H56" s="34">
        <f t="shared" si="23"/>
        <v>0.51970995</v>
      </c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ht="47.25" customHeight="1">
      <c r="A57" s="31" t="s">
        <v>43</v>
      </c>
      <c r="B57" s="53" t="s">
        <v>68</v>
      </c>
      <c r="C57" s="41">
        <v>1.17E7</v>
      </c>
      <c r="D57" s="41">
        <v>1.17E7</v>
      </c>
      <c r="E57" s="41">
        <v>5850000.0</v>
      </c>
      <c r="F57" s="41">
        <v>4619418.24</v>
      </c>
      <c r="G57" s="34">
        <f t="shared" si="22"/>
        <v>0.3948220718</v>
      </c>
      <c r="H57" s="34">
        <f t="shared" si="23"/>
        <v>0.7896441436</v>
      </c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ht="47.25" customHeight="1">
      <c r="A58" s="31" t="s">
        <v>44</v>
      </c>
      <c r="B58" s="53" t="s">
        <v>69</v>
      </c>
      <c r="C58" s="41">
        <v>1900000.0</v>
      </c>
      <c r="D58" s="41">
        <v>1900000.0</v>
      </c>
      <c r="E58" s="41">
        <v>821000.0</v>
      </c>
      <c r="F58" s="41">
        <v>49336.13</v>
      </c>
      <c r="G58" s="34">
        <f t="shared" si="22"/>
        <v>0.02596638421</v>
      </c>
      <c r="H58" s="34">
        <f t="shared" si="23"/>
        <v>0.06009272838</v>
      </c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ht="15.75" customHeight="1">
      <c r="A59" s="31" t="s">
        <v>46</v>
      </c>
      <c r="B59" s="53" t="s">
        <v>70</v>
      </c>
      <c r="C59" s="41">
        <v>1750000.0</v>
      </c>
      <c r="D59" s="41">
        <v>1750000.0</v>
      </c>
      <c r="E59" s="41">
        <v>1219200.0</v>
      </c>
      <c r="F59" s="41">
        <v>485572.21</v>
      </c>
      <c r="G59" s="34">
        <f t="shared" si="22"/>
        <v>0.2774698343</v>
      </c>
      <c r="H59" s="34">
        <f t="shared" si="23"/>
        <v>0.3982711696</v>
      </c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ht="15.75" hidden="1" customHeight="1">
      <c r="A60" s="31" t="s">
        <v>71</v>
      </c>
      <c r="B60" s="53" t="s">
        <v>72</v>
      </c>
      <c r="C60" s="41"/>
      <c r="D60" s="41"/>
      <c r="E60" s="41"/>
      <c r="F60" s="41"/>
      <c r="G60" s="34" t="str">
        <f t="shared" si="22"/>
        <v>#DIV/0!</v>
      </c>
      <c r="H60" s="34" t="str">
        <f t="shared" si="23"/>
        <v>#DIV/0!</v>
      </c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ht="15.75" customHeight="1">
      <c r="A61" s="31" t="s">
        <v>73</v>
      </c>
      <c r="B61" s="53" t="s">
        <v>74</v>
      </c>
      <c r="C61" s="41">
        <v>100000.0</v>
      </c>
      <c r="D61" s="41">
        <v>100000.0</v>
      </c>
      <c r="E61" s="41">
        <v>40000.0</v>
      </c>
      <c r="F61" s="41">
        <v>18750.0</v>
      </c>
      <c r="G61" s="34">
        <f t="shared" si="22"/>
        <v>0.1875</v>
      </c>
      <c r="H61" s="34">
        <f t="shared" si="23"/>
        <v>0.46875</v>
      </c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ht="15.75" customHeight="1">
      <c r="A62" s="31" t="s">
        <v>75</v>
      </c>
      <c r="B62" s="54" t="s">
        <v>76</v>
      </c>
      <c r="C62" s="28">
        <f t="shared" ref="C62:F62" si="24">C63+C64+C65</f>
        <v>35100000</v>
      </c>
      <c r="D62" s="28">
        <f t="shared" si="24"/>
        <v>35100000</v>
      </c>
      <c r="E62" s="28">
        <f t="shared" si="24"/>
        <v>15203400</v>
      </c>
      <c r="F62" s="28">
        <f t="shared" si="24"/>
        <v>16611478.5</v>
      </c>
      <c r="G62" s="29">
        <f t="shared" si="22"/>
        <v>0.4732614957</v>
      </c>
      <c r="H62" s="29">
        <f t="shared" si="23"/>
        <v>1.092616027</v>
      </c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ht="15.75" customHeight="1">
      <c r="A63" s="31" t="s">
        <v>77</v>
      </c>
      <c r="B63" s="53" t="s">
        <v>78</v>
      </c>
      <c r="C63" s="41">
        <v>2900000.0</v>
      </c>
      <c r="D63" s="41">
        <v>2900000.0</v>
      </c>
      <c r="E63" s="41">
        <v>1653400.0</v>
      </c>
      <c r="F63" s="41">
        <v>1658865.86</v>
      </c>
      <c r="G63" s="34">
        <f t="shared" si="22"/>
        <v>0.5720227103</v>
      </c>
      <c r="H63" s="34">
        <f t="shared" si="23"/>
        <v>1.00330583</v>
      </c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ht="15.75" customHeight="1">
      <c r="A64" s="31" t="s">
        <v>79</v>
      </c>
      <c r="B64" s="53" t="s">
        <v>80</v>
      </c>
      <c r="C64" s="41">
        <v>1.77E7</v>
      </c>
      <c r="D64" s="41">
        <v>1.77E7</v>
      </c>
      <c r="E64" s="41">
        <v>8850000.0</v>
      </c>
      <c r="F64" s="41">
        <v>1.009417495E7</v>
      </c>
      <c r="G64" s="34">
        <f t="shared" si="22"/>
        <v>0.5702923701</v>
      </c>
      <c r="H64" s="34">
        <f t="shared" si="23"/>
        <v>1.14058474</v>
      </c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ht="78.0" customHeight="1">
      <c r="A65" s="31" t="s">
        <v>81</v>
      </c>
      <c r="B65" s="53" t="s">
        <v>82</v>
      </c>
      <c r="C65" s="41">
        <v>1.45E7</v>
      </c>
      <c r="D65" s="41">
        <v>1.45E7</v>
      </c>
      <c r="E65" s="41">
        <v>4700000.0</v>
      </c>
      <c r="F65" s="41">
        <v>4858437.69</v>
      </c>
      <c r="G65" s="34">
        <f t="shared" si="22"/>
        <v>0.3350646683</v>
      </c>
      <c r="H65" s="34">
        <f t="shared" si="23"/>
        <v>1.033710147</v>
      </c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ht="15.75" hidden="1" customHeight="1">
      <c r="A66" s="31"/>
      <c r="B66" s="36"/>
      <c r="C66" s="33"/>
      <c r="D66" s="33"/>
      <c r="E66" s="33"/>
      <c r="F66" s="38"/>
      <c r="G66" s="29" t="str">
        <f t="shared" si="22"/>
        <v>#DIV/0!</v>
      </c>
      <c r="H66" s="29" t="str">
        <f t="shared" si="23"/>
        <v>#DIV/0!</v>
      </c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ht="31.5" hidden="1" customHeight="1">
      <c r="A67" s="31"/>
      <c r="B67" s="36"/>
      <c r="C67" s="33"/>
      <c r="D67" s="33"/>
      <c r="E67" s="33"/>
      <c r="F67" s="38"/>
      <c r="G67" s="29" t="str">
        <f t="shared" si="22"/>
        <v>#DIV/0!</v>
      </c>
      <c r="H67" s="29" t="str">
        <f t="shared" si="23"/>
        <v>#DIV/0!</v>
      </c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ht="15.75" hidden="1" customHeight="1">
      <c r="A68" s="55"/>
      <c r="B68" s="36"/>
      <c r="C68" s="33"/>
      <c r="D68" s="33"/>
      <c r="E68" s="33"/>
      <c r="F68" s="38"/>
      <c r="G68" s="29" t="str">
        <f t="shared" si="22"/>
        <v>#DIV/0!</v>
      </c>
      <c r="H68" s="29" t="str">
        <f t="shared" si="23"/>
        <v>#DIV/0!</v>
      </c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ht="31.5" hidden="1" customHeight="1">
      <c r="A69" s="31"/>
      <c r="B69" s="36"/>
      <c r="C69" s="33"/>
      <c r="D69" s="33"/>
      <c r="E69" s="33"/>
      <c r="F69" s="38"/>
      <c r="G69" s="29" t="str">
        <f t="shared" si="22"/>
        <v>#DIV/0!</v>
      </c>
      <c r="H69" s="29" t="str">
        <f t="shared" si="23"/>
        <v>#DIV/0!</v>
      </c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ht="31.5" hidden="1" customHeight="1">
      <c r="A70" s="55"/>
      <c r="B70" s="36"/>
      <c r="C70" s="33"/>
      <c r="D70" s="33"/>
      <c r="E70" s="33"/>
      <c r="F70" s="38"/>
      <c r="G70" s="29" t="str">
        <f t="shared" si="22"/>
        <v>#DIV/0!</v>
      </c>
      <c r="H70" s="29" t="str">
        <f t="shared" si="23"/>
        <v>#DIV/0!</v>
      </c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ht="31.5" hidden="1" customHeight="1">
      <c r="A71" s="31"/>
      <c r="B71" s="36"/>
      <c r="C71" s="33"/>
      <c r="D71" s="33"/>
      <c r="E71" s="33"/>
      <c r="F71" s="38"/>
      <c r="G71" s="29" t="str">
        <f t="shared" si="22"/>
        <v>#DIV/0!</v>
      </c>
      <c r="H71" s="29" t="str">
        <f t="shared" si="23"/>
        <v>#DIV/0!</v>
      </c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ht="31.5" hidden="1" customHeight="1">
      <c r="A72" s="31"/>
      <c r="B72" s="36"/>
      <c r="C72" s="33"/>
      <c r="D72" s="33"/>
      <c r="E72" s="33"/>
      <c r="F72" s="38"/>
      <c r="G72" s="29" t="str">
        <f t="shared" si="22"/>
        <v>#DIV/0!</v>
      </c>
      <c r="H72" s="29" t="str">
        <f t="shared" si="23"/>
        <v>#DIV/0!</v>
      </c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ht="15.0" customHeight="1">
      <c r="A73" s="26" t="s">
        <v>83</v>
      </c>
      <c r="B73" s="27">
        <v>2.0E7</v>
      </c>
      <c r="C73" s="56">
        <f t="shared" ref="C73:F73" si="25">C79+C100+C75</f>
        <v>2487900</v>
      </c>
      <c r="D73" s="56">
        <f t="shared" si="25"/>
        <v>2487900</v>
      </c>
      <c r="E73" s="56">
        <f t="shared" si="25"/>
        <v>1248700</v>
      </c>
      <c r="F73" s="56">
        <f t="shared" si="25"/>
        <v>1826795.54</v>
      </c>
      <c r="G73" s="29">
        <f t="shared" si="22"/>
        <v>0.7342720929</v>
      </c>
      <c r="H73" s="29">
        <f t="shared" si="23"/>
        <v>1.462957908</v>
      </c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ht="15.75" customHeight="1">
      <c r="A74" s="31" t="s">
        <v>84</v>
      </c>
      <c r="B74" s="39">
        <v>2.1E7</v>
      </c>
      <c r="C74" s="56">
        <f t="shared" ref="C74:F74" si="26">C75</f>
        <v>1200</v>
      </c>
      <c r="D74" s="56">
        <f t="shared" si="26"/>
        <v>1200</v>
      </c>
      <c r="E74" s="56">
        <f t="shared" si="26"/>
        <v>600</v>
      </c>
      <c r="F74" s="44">
        <f t="shared" si="26"/>
        <v>74026.4</v>
      </c>
      <c r="G74" s="29">
        <f t="shared" si="22"/>
        <v>61.68866667</v>
      </c>
      <c r="H74" s="29">
        <f t="shared" si="23"/>
        <v>123.3773333</v>
      </c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ht="47.25" customHeight="1">
      <c r="A75" s="31" t="s">
        <v>85</v>
      </c>
      <c r="B75" s="36">
        <v>2.108E7</v>
      </c>
      <c r="C75" s="57">
        <f t="shared" ref="C75:E75" si="27">C76+C77</f>
        <v>1200</v>
      </c>
      <c r="D75" s="57">
        <f t="shared" si="27"/>
        <v>1200</v>
      </c>
      <c r="E75" s="57">
        <f t="shared" si="27"/>
        <v>600</v>
      </c>
      <c r="F75" s="57">
        <f>F76+F77+F78</f>
        <v>74026.4</v>
      </c>
      <c r="G75" s="34">
        <f t="shared" si="22"/>
        <v>61.68866667</v>
      </c>
      <c r="H75" s="34">
        <f t="shared" si="23"/>
        <v>123.3773333</v>
      </c>
      <c r="I75" s="35"/>
      <c r="J75" s="37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ht="15.75" customHeight="1">
      <c r="A76" s="31" t="s">
        <v>86</v>
      </c>
      <c r="B76" s="36">
        <v>2.10811E7</v>
      </c>
      <c r="C76" s="33">
        <v>1200.0</v>
      </c>
      <c r="D76" s="33">
        <v>1200.0</v>
      </c>
      <c r="E76" s="33">
        <v>600.0</v>
      </c>
      <c r="F76" s="38">
        <v>60305.27</v>
      </c>
      <c r="G76" s="34">
        <f t="shared" si="22"/>
        <v>50.25439167</v>
      </c>
      <c r="H76" s="34">
        <f t="shared" si="23"/>
        <v>100.5087833</v>
      </c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ht="15.75" customHeight="1">
      <c r="A77" s="31" t="s">
        <v>87</v>
      </c>
      <c r="B77" s="36">
        <v>2.10815E7</v>
      </c>
      <c r="C77" s="33">
        <v>0.0</v>
      </c>
      <c r="D77" s="33">
        <v>0.0</v>
      </c>
      <c r="E77" s="33">
        <v>0.0</v>
      </c>
      <c r="F77" s="38">
        <v>6800.0</v>
      </c>
      <c r="G77" s="34">
        <v>0.0</v>
      </c>
      <c r="H77" s="34">
        <v>0.0</v>
      </c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ht="15.75" customHeight="1">
      <c r="A78" s="58" t="s">
        <v>88</v>
      </c>
      <c r="B78" s="36">
        <v>2.10817E7</v>
      </c>
      <c r="C78" s="33">
        <v>0.0</v>
      </c>
      <c r="D78" s="33">
        <v>0.0</v>
      </c>
      <c r="E78" s="33">
        <v>0.0</v>
      </c>
      <c r="F78" s="38">
        <v>6921.13</v>
      </c>
      <c r="G78" s="34">
        <v>0.0</v>
      </c>
      <c r="H78" s="34">
        <v>0.0</v>
      </c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ht="30.75" customHeight="1">
      <c r="A79" s="31" t="s">
        <v>89</v>
      </c>
      <c r="B79" s="39">
        <v>2.2E7</v>
      </c>
      <c r="C79" s="28">
        <f t="shared" ref="C79:F79" si="28">C82+C88+C99+C91</f>
        <v>2486700</v>
      </c>
      <c r="D79" s="28">
        <f t="shared" si="28"/>
        <v>2486700</v>
      </c>
      <c r="E79" s="28">
        <f t="shared" si="28"/>
        <v>1248100</v>
      </c>
      <c r="F79" s="28">
        <f t="shared" si="28"/>
        <v>1099135.55</v>
      </c>
      <c r="G79" s="29">
        <f t="shared" ref="G79:G82" si="29">F79/C79</f>
        <v>0.4420056903</v>
      </c>
      <c r="H79" s="29">
        <f t="shared" ref="H79:H82" si="30">F79/E79</f>
        <v>0.8806470235</v>
      </c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ht="15.75" hidden="1" customHeight="1">
      <c r="A80" s="31" t="s">
        <v>90</v>
      </c>
      <c r="B80" s="32">
        <v>2.201E7</v>
      </c>
      <c r="C80" s="33" t="str">
        <f>C81</f>
        <v/>
      </c>
      <c r="D80" s="33"/>
      <c r="E80" s="33"/>
      <c r="F80" s="38" t="str">
        <f>F81</f>
        <v/>
      </c>
      <c r="G80" s="34" t="str">
        <f t="shared" si="29"/>
        <v>#DIV/0!</v>
      </c>
      <c r="H80" s="34" t="str">
        <f t="shared" si="30"/>
        <v>#DIV/0!</v>
      </c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ht="47.25" hidden="1" customHeight="1">
      <c r="A81" s="31" t="s">
        <v>91</v>
      </c>
      <c r="B81" s="32">
        <v>2.20103E7</v>
      </c>
      <c r="C81" s="33"/>
      <c r="D81" s="33"/>
      <c r="E81" s="33"/>
      <c r="F81" s="38"/>
      <c r="G81" s="34" t="str">
        <f t="shared" si="29"/>
        <v>#DIV/0!</v>
      </c>
      <c r="H81" s="34" t="str">
        <f t="shared" si="30"/>
        <v>#DIV/0!</v>
      </c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ht="15.0" customHeight="1">
      <c r="A82" s="31" t="s">
        <v>92</v>
      </c>
      <c r="B82" s="39">
        <v>2.201E7</v>
      </c>
      <c r="C82" s="28">
        <f t="shared" ref="C82:F82" si="31">C84+C85+C86+C87+C83</f>
        <v>1752500</v>
      </c>
      <c r="D82" s="28">
        <f t="shared" si="31"/>
        <v>1752500</v>
      </c>
      <c r="E82" s="28">
        <f t="shared" si="31"/>
        <v>884200</v>
      </c>
      <c r="F82" s="28">
        <f t="shared" si="31"/>
        <v>684335.85</v>
      </c>
      <c r="G82" s="29">
        <f t="shared" si="29"/>
        <v>0.3904912126</v>
      </c>
      <c r="H82" s="29">
        <f t="shared" si="30"/>
        <v>0.7739604727</v>
      </c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ht="77.25" hidden="1" customHeight="1">
      <c r="A83" s="31" t="s">
        <v>93</v>
      </c>
      <c r="B83" s="32">
        <v>2.20102E7</v>
      </c>
      <c r="C83" s="33"/>
      <c r="D83" s="33"/>
      <c r="E83" s="33"/>
      <c r="F83" s="33"/>
      <c r="G83" s="34"/>
      <c r="H83" s="34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ht="46.5" customHeight="1">
      <c r="A84" s="31" t="s">
        <v>94</v>
      </c>
      <c r="B84" s="32">
        <v>2.20103E7</v>
      </c>
      <c r="C84" s="33">
        <v>84800.0</v>
      </c>
      <c r="D84" s="33">
        <v>84800.0</v>
      </c>
      <c r="E84" s="33">
        <v>53000.0</v>
      </c>
      <c r="F84" s="38">
        <v>65210.0</v>
      </c>
      <c r="G84" s="34">
        <f t="shared" ref="G84:G86" si="32">F84/C84</f>
        <v>0.7689858491</v>
      </c>
      <c r="H84" s="34">
        <f t="shared" ref="H84:H86" si="33">F84/E84</f>
        <v>1.230377358</v>
      </c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ht="15.75" customHeight="1">
      <c r="A85" s="31" t="s">
        <v>95</v>
      </c>
      <c r="B85" s="32">
        <v>2.20125E7</v>
      </c>
      <c r="C85" s="33">
        <v>805500.0</v>
      </c>
      <c r="D85" s="33">
        <v>805500.0</v>
      </c>
      <c r="E85" s="33">
        <v>352500.0</v>
      </c>
      <c r="F85" s="38">
        <v>440975.85</v>
      </c>
      <c r="G85" s="34">
        <f t="shared" si="32"/>
        <v>0.5474560521</v>
      </c>
      <c r="H85" s="34">
        <f t="shared" si="33"/>
        <v>1.250995319</v>
      </c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ht="38.25" customHeight="1">
      <c r="A86" s="31" t="s">
        <v>96</v>
      </c>
      <c r="B86" s="32">
        <v>2.20126E7</v>
      </c>
      <c r="C86" s="33">
        <v>860000.0</v>
      </c>
      <c r="D86" s="33">
        <v>860000.0</v>
      </c>
      <c r="E86" s="33">
        <v>478700.0</v>
      </c>
      <c r="F86" s="38">
        <v>178150.0</v>
      </c>
      <c r="G86" s="34">
        <f t="shared" si="32"/>
        <v>0.2071511628</v>
      </c>
      <c r="H86" s="34">
        <f t="shared" si="33"/>
        <v>0.3721537497</v>
      </c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ht="93.0" customHeight="1">
      <c r="A87" s="31" t="s">
        <v>97</v>
      </c>
      <c r="B87" s="32">
        <v>2.20129E7</v>
      </c>
      <c r="C87" s="33">
        <v>2200.0</v>
      </c>
      <c r="D87" s="33">
        <v>2200.0</v>
      </c>
      <c r="E87" s="33">
        <v>0.0</v>
      </c>
      <c r="F87" s="38">
        <v>0.0</v>
      </c>
      <c r="G87" s="34">
        <v>0.0</v>
      </c>
      <c r="H87" s="34">
        <v>0.0</v>
      </c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ht="46.5" customHeight="1">
      <c r="A88" s="31" t="s">
        <v>98</v>
      </c>
      <c r="B88" s="43">
        <v>2.208E7</v>
      </c>
      <c r="C88" s="28">
        <f t="shared" ref="C88:F88" si="34">C90</f>
        <v>400100</v>
      </c>
      <c r="D88" s="28">
        <f t="shared" si="34"/>
        <v>400100</v>
      </c>
      <c r="E88" s="28">
        <f t="shared" si="34"/>
        <v>199800</v>
      </c>
      <c r="F88" s="28">
        <f t="shared" si="34"/>
        <v>308273.28</v>
      </c>
      <c r="G88" s="29">
        <f>F88/C88</f>
        <v>0.7704905774</v>
      </c>
      <c r="H88" s="29">
        <f>F88/E88</f>
        <v>1.542909309</v>
      </c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ht="15.75" hidden="1" customHeight="1">
      <c r="A89" s="55"/>
      <c r="B89" s="36">
        <v>2.303E7</v>
      </c>
      <c r="C89" s="33"/>
      <c r="D89" s="33"/>
      <c r="E89" s="33"/>
      <c r="F89" s="38"/>
      <c r="G89" s="34">
        <v>0.0</v>
      </c>
      <c r="H89" s="34">
        <v>0.0</v>
      </c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ht="46.5" customHeight="1">
      <c r="A90" s="31" t="s">
        <v>99</v>
      </c>
      <c r="B90" s="36">
        <v>2.20804E7</v>
      </c>
      <c r="C90" s="33">
        <v>400100.0</v>
      </c>
      <c r="D90" s="33">
        <v>400100.0</v>
      </c>
      <c r="E90" s="33">
        <v>199800.0</v>
      </c>
      <c r="F90" s="38">
        <v>308273.28</v>
      </c>
      <c r="G90" s="34">
        <f t="shared" ref="G90:G92" si="36">F90/C90</f>
        <v>0.7704905774</v>
      </c>
      <c r="H90" s="34">
        <f t="shared" ref="H90:H92" si="37">F90/E90</f>
        <v>1.542909309</v>
      </c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ht="15.75" customHeight="1">
      <c r="A91" s="31" t="s">
        <v>100</v>
      </c>
      <c r="B91" s="43">
        <v>2.209E7</v>
      </c>
      <c r="C91" s="28">
        <f t="shared" ref="C91:F91" si="35">C92+C94+C93</f>
        <v>317900</v>
      </c>
      <c r="D91" s="28">
        <f t="shared" si="35"/>
        <v>317900</v>
      </c>
      <c r="E91" s="28">
        <f t="shared" si="35"/>
        <v>152700</v>
      </c>
      <c r="F91" s="28">
        <f t="shared" si="35"/>
        <v>99194.24</v>
      </c>
      <c r="G91" s="29">
        <f t="shared" si="36"/>
        <v>0.3120296949</v>
      </c>
      <c r="H91" s="29">
        <f t="shared" si="37"/>
        <v>0.6496020956</v>
      </c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ht="47.25" customHeight="1">
      <c r="A92" s="31" t="s">
        <v>101</v>
      </c>
      <c r="B92" s="36">
        <v>2.20901E7</v>
      </c>
      <c r="C92" s="33">
        <v>310000.0</v>
      </c>
      <c r="D92" s="33">
        <v>310000.0</v>
      </c>
      <c r="E92" s="33">
        <v>148600.0</v>
      </c>
      <c r="F92" s="38">
        <v>95979.99</v>
      </c>
      <c r="G92" s="34">
        <f t="shared" si="36"/>
        <v>0.309612871</v>
      </c>
      <c r="H92" s="34">
        <f t="shared" si="37"/>
        <v>0.6458949529</v>
      </c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ht="47.25" customHeight="1">
      <c r="A93" s="31" t="s">
        <v>102</v>
      </c>
      <c r="B93" s="36">
        <v>2.20902E7</v>
      </c>
      <c r="C93" s="33">
        <v>0.0</v>
      </c>
      <c r="D93" s="33">
        <v>0.0</v>
      </c>
      <c r="E93" s="33">
        <v>0.0</v>
      </c>
      <c r="F93" s="38">
        <v>18.25</v>
      </c>
      <c r="G93" s="34">
        <v>0.0</v>
      </c>
      <c r="H93" s="34">
        <v>0.0</v>
      </c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ht="47.25" customHeight="1">
      <c r="A94" s="31" t="s">
        <v>103</v>
      </c>
      <c r="B94" s="36">
        <v>2.20904E7</v>
      </c>
      <c r="C94" s="33">
        <v>7900.0</v>
      </c>
      <c r="D94" s="33">
        <v>7900.0</v>
      </c>
      <c r="E94" s="33">
        <v>4100.0</v>
      </c>
      <c r="F94" s="38">
        <v>3196.0</v>
      </c>
      <c r="G94" s="34">
        <f t="shared" ref="G94:G99" si="38">F94/C94</f>
        <v>0.404556962</v>
      </c>
      <c r="H94" s="34">
        <f>F94/E94</f>
        <v>0.7795121951</v>
      </c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ht="15.75" hidden="1" customHeight="1">
      <c r="A95" s="31" t="s">
        <v>104</v>
      </c>
      <c r="B95" s="32">
        <v>2.3E7</v>
      </c>
      <c r="C95" s="33"/>
      <c r="D95" s="33"/>
      <c r="E95" s="33"/>
      <c r="F95" s="38"/>
      <c r="G95" s="34" t="str">
        <f t="shared" si="38"/>
        <v>#DIV/0!</v>
      </c>
      <c r="H95" s="34">
        <v>0.0</v>
      </c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ht="15.75" hidden="1" customHeight="1">
      <c r="A96" s="55" t="s">
        <v>86</v>
      </c>
      <c r="B96" s="36">
        <v>2.303E7</v>
      </c>
      <c r="C96" s="33"/>
      <c r="D96" s="33"/>
      <c r="E96" s="33"/>
      <c r="F96" s="38"/>
      <c r="G96" s="34" t="str">
        <f t="shared" si="38"/>
        <v>#DIV/0!</v>
      </c>
      <c r="H96" s="34">
        <v>0.0</v>
      </c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ht="15.75" hidden="1" customHeight="1">
      <c r="A97" s="31" t="s">
        <v>86</v>
      </c>
      <c r="B97" s="36">
        <v>2.30303E7</v>
      </c>
      <c r="C97" s="33"/>
      <c r="D97" s="33"/>
      <c r="E97" s="33"/>
      <c r="F97" s="38"/>
      <c r="G97" s="34" t="str">
        <f t="shared" si="38"/>
        <v>#DIV/0!</v>
      </c>
      <c r="H97" s="34">
        <v>0.0</v>
      </c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ht="15.75" hidden="1" customHeight="1">
      <c r="A98" s="31" t="s">
        <v>100</v>
      </c>
      <c r="B98" s="36">
        <v>2.209E7</v>
      </c>
      <c r="C98" s="33"/>
      <c r="D98" s="33"/>
      <c r="E98" s="33"/>
      <c r="F98" s="33"/>
      <c r="G98" s="34" t="str">
        <f t="shared" si="38"/>
        <v>#DIV/0!</v>
      </c>
      <c r="H98" s="34">
        <v>0.0</v>
      </c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ht="88.5" customHeight="1">
      <c r="A99" s="31" t="s">
        <v>105</v>
      </c>
      <c r="B99" s="43">
        <v>2.213E7</v>
      </c>
      <c r="C99" s="28">
        <v>16200.0</v>
      </c>
      <c r="D99" s="28">
        <v>16200.0</v>
      </c>
      <c r="E99" s="28">
        <v>11400.0</v>
      </c>
      <c r="F99" s="44">
        <v>7332.18</v>
      </c>
      <c r="G99" s="29">
        <f t="shared" si="38"/>
        <v>0.4526037037</v>
      </c>
      <c r="H99" s="29">
        <f>F99/E99</f>
        <v>0.6431736842</v>
      </c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ht="15.0" customHeight="1">
      <c r="A100" s="31" t="s">
        <v>106</v>
      </c>
      <c r="B100" s="39">
        <v>2.4E7</v>
      </c>
      <c r="C100" s="28">
        <f t="shared" ref="C100:F100" si="39">C101</f>
        <v>0</v>
      </c>
      <c r="D100" s="28">
        <f t="shared" si="39"/>
        <v>0</v>
      </c>
      <c r="E100" s="28">
        <f t="shared" si="39"/>
        <v>0</v>
      </c>
      <c r="F100" s="59">
        <f t="shared" si="39"/>
        <v>653633.59</v>
      </c>
      <c r="G100" s="29">
        <v>0.0</v>
      </c>
      <c r="H100" s="29">
        <v>0.0</v>
      </c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ht="15.0" customHeight="1">
      <c r="A101" s="31" t="s">
        <v>85</v>
      </c>
      <c r="B101" s="36">
        <v>2.406E7</v>
      </c>
      <c r="C101" s="33">
        <f t="shared" ref="C101:F101" si="40">C102</f>
        <v>0</v>
      </c>
      <c r="D101" s="33">
        <f t="shared" si="40"/>
        <v>0</v>
      </c>
      <c r="E101" s="33">
        <f t="shared" si="40"/>
        <v>0</v>
      </c>
      <c r="F101" s="33">
        <f t="shared" si="40"/>
        <v>653633.59</v>
      </c>
      <c r="G101" s="34">
        <v>0.0</v>
      </c>
      <c r="H101" s="34">
        <v>0.0</v>
      </c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ht="15.0" customHeight="1">
      <c r="A102" s="31" t="s">
        <v>85</v>
      </c>
      <c r="B102" s="36">
        <v>2.40603E7</v>
      </c>
      <c r="C102" s="33">
        <v>0.0</v>
      </c>
      <c r="D102" s="33">
        <v>0.0</v>
      </c>
      <c r="E102" s="33">
        <v>0.0</v>
      </c>
      <c r="F102" s="33">
        <v>653633.59</v>
      </c>
      <c r="G102" s="34">
        <v>0.0</v>
      </c>
      <c r="H102" s="34">
        <v>0.0</v>
      </c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ht="31.5" hidden="1" customHeight="1">
      <c r="A103" s="31" t="s">
        <v>107</v>
      </c>
      <c r="B103" s="36">
        <v>2.40616E7</v>
      </c>
      <c r="C103" s="33"/>
      <c r="D103" s="33"/>
      <c r="E103" s="33"/>
      <c r="F103" s="38"/>
      <c r="G103" s="29" t="str">
        <f t="shared" ref="G103:G110" si="41">F103/C103</f>
        <v>#DIV/0!</v>
      </c>
      <c r="H103" s="29" t="str">
        <f t="shared" ref="H103:H110" si="42">F103/E103</f>
        <v>#DIV/0!</v>
      </c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ht="15.75" hidden="1" customHeight="1">
      <c r="A104" s="55" t="s">
        <v>108</v>
      </c>
      <c r="B104" s="36">
        <v>2.5E7</v>
      </c>
      <c r="C104" s="33"/>
      <c r="D104" s="33"/>
      <c r="E104" s="33"/>
      <c r="F104" s="38"/>
      <c r="G104" s="29" t="str">
        <f t="shared" si="41"/>
        <v>#DIV/0!</v>
      </c>
      <c r="H104" s="29" t="str">
        <f t="shared" si="42"/>
        <v>#DIV/0!</v>
      </c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ht="31.5" hidden="1" customHeight="1">
      <c r="A105" s="31" t="s">
        <v>109</v>
      </c>
      <c r="B105" s="36">
        <v>2.501E7</v>
      </c>
      <c r="C105" s="33"/>
      <c r="D105" s="33"/>
      <c r="E105" s="33"/>
      <c r="F105" s="38"/>
      <c r="G105" s="29" t="str">
        <f t="shared" si="41"/>
        <v>#DIV/0!</v>
      </c>
      <c r="H105" s="29" t="str">
        <f t="shared" si="42"/>
        <v>#DIV/0!</v>
      </c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ht="47.25" hidden="1" customHeight="1">
      <c r="A106" s="60" t="s">
        <v>110</v>
      </c>
      <c r="B106" s="32">
        <v>2.50101E7</v>
      </c>
      <c r="C106" s="33"/>
      <c r="D106" s="33"/>
      <c r="E106" s="33"/>
      <c r="F106" s="38"/>
      <c r="G106" s="29" t="str">
        <f t="shared" si="41"/>
        <v>#DIV/0!</v>
      </c>
      <c r="H106" s="29" t="str">
        <f t="shared" si="42"/>
        <v>#DIV/0!</v>
      </c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ht="47.25" hidden="1" customHeight="1">
      <c r="A107" s="60" t="s">
        <v>111</v>
      </c>
      <c r="B107" s="32">
        <v>2.50102E7</v>
      </c>
      <c r="C107" s="33"/>
      <c r="D107" s="33"/>
      <c r="E107" s="33"/>
      <c r="F107" s="38"/>
      <c r="G107" s="29" t="str">
        <f t="shared" si="41"/>
        <v>#DIV/0!</v>
      </c>
      <c r="H107" s="29" t="str">
        <f t="shared" si="42"/>
        <v>#DIV/0!</v>
      </c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ht="31.5" hidden="1" customHeight="1">
      <c r="A108" s="31" t="s">
        <v>112</v>
      </c>
      <c r="B108" s="36">
        <v>2.502E7</v>
      </c>
      <c r="C108" s="33"/>
      <c r="D108" s="33"/>
      <c r="E108" s="33"/>
      <c r="F108" s="38"/>
      <c r="G108" s="29" t="str">
        <f t="shared" si="41"/>
        <v>#DIV/0!</v>
      </c>
      <c r="H108" s="29" t="str">
        <f t="shared" si="42"/>
        <v>#DIV/0!</v>
      </c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ht="31.5" hidden="1" customHeight="1">
      <c r="A109" s="60" t="s">
        <v>113</v>
      </c>
      <c r="B109" s="32">
        <v>2.50201E7</v>
      </c>
      <c r="C109" s="33"/>
      <c r="D109" s="33"/>
      <c r="E109" s="33"/>
      <c r="F109" s="38"/>
      <c r="G109" s="29" t="str">
        <f t="shared" si="41"/>
        <v>#DIV/0!</v>
      </c>
      <c r="H109" s="29" t="str">
        <f t="shared" si="42"/>
        <v>#DIV/0!</v>
      </c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ht="31.5" hidden="1" customHeight="1">
      <c r="A110" s="60" t="s">
        <v>114</v>
      </c>
      <c r="B110" s="32">
        <v>2.50202E7</v>
      </c>
      <c r="C110" s="33"/>
      <c r="D110" s="33"/>
      <c r="E110" s="33"/>
      <c r="F110" s="38"/>
      <c r="G110" s="29" t="str">
        <f t="shared" si="41"/>
        <v>#DIV/0!</v>
      </c>
      <c r="H110" s="29" t="str">
        <f t="shared" si="42"/>
        <v>#DIV/0!</v>
      </c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ht="15.75" customHeight="1">
      <c r="A111" s="31" t="s">
        <v>115</v>
      </c>
      <c r="B111" s="27">
        <v>3.0E7</v>
      </c>
      <c r="C111" s="28">
        <f t="shared" ref="C111:F111" si="43">C112</f>
        <v>300</v>
      </c>
      <c r="D111" s="28">
        <f t="shared" si="43"/>
        <v>300</v>
      </c>
      <c r="E111" s="28">
        <f t="shared" si="43"/>
        <v>100</v>
      </c>
      <c r="F111" s="28">
        <f t="shared" si="43"/>
        <v>0</v>
      </c>
      <c r="G111" s="29">
        <v>0.0</v>
      </c>
      <c r="H111" s="29">
        <v>0.0</v>
      </c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ht="15.75" customHeight="1">
      <c r="A112" s="31" t="s">
        <v>116</v>
      </c>
      <c r="B112" s="39">
        <v>3.1E7</v>
      </c>
      <c r="C112" s="28">
        <f t="shared" ref="C112:F112" si="44">C113</f>
        <v>300</v>
      </c>
      <c r="D112" s="28">
        <f t="shared" si="44"/>
        <v>300</v>
      </c>
      <c r="E112" s="28">
        <f t="shared" si="44"/>
        <v>100</v>
      </c>
      <c r="F112" s="28">
        <f t="shared" si="44"/>
        <v>0</v>
      </c>
      <c r="G112" s="29">
        <v>0.0</v>
      </c>
      <c r="H112" s="29">
        <v>0.0</v>
      </c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ht="81.75" customHeight="1">
      <c r="A113" s="31" t="s">
        <v>117</v>
      </c>
      <c r="B113" s="36">
        <v>3.101E7</v>
      </c>
      <c r="C113" s="33">
        <f t="shared" ref="C113:F113" si="45">C114</f>
        <v>300</v>
      </c>
      <c r="D113" s="33">
        <f t="shared" si="45"/>
        <v>300</v>
      </c>
      <c r="E113" s="33">
        <f t="shared" si="45"/>
        <v>100</v>
      </c>
      <c r="F113" s="33">
        <f t="shared" si="45"/>
        <v>0</v>
      </c>
      <c r="G113" s="34">
        <v>0.0</v>
      </c>
      <c r="H113" s="34">
        <v>0.0</v>
      </c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ht="79.5" customHeight="1">
      <c r="A114" s="31" t="s">
        <v>118</v>
      </c>
      <c r="B114" s="32">
        <v>3.10102E7</v>
      </c>
      <c r="C114" s="57">
        <v>300.0</v>
      </c>
      <c r="D114" s="57">
        <v>300.0</v>
      </c>
      <c r="E114" s="57">
        <v>100.0</v>
      </c>
      <c r="F114" s="38">
        <v>0.0</v>
      </c>
      <c r="G114" s="34">
        <f t="shared" ref="G114:G138" si="46">F114/C114</f>
        <v>0</v>
      </c>
      <c r="H114" s="34">
        <v>0.0</v>
      </c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ht="15.75" hidden="1" customHeight="1">
      <c r="A115" s="55"/>
      <c r="B115" s="36"/>
      <c r="C115" s="33"/>
      <c r="D115" s="33"/>
      <c r="E115" s="33"/>
      <c r="F115" s="38"/>
      <c r="G115" s="29" t="str">
        <f t="shared" si="46"/>
        <v>#DIV/0!</v>
      </c>
      <c r="H115" s="29" t="str">
        <f t="shared" ref="H115:H134" si="48">F115/E115</f>
        <v>#DIV/0!</v>
      </c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ht="30.0" customHeight="1">
      <c r="A116" s="61" t="s">
        <v>119</v>
      </c>
      <c r="B116" s="39">
        <v>9.00101E7</v>
      </c>
      <c r="C116" s="28">
        <f t="shared" ref="C116:F116" si="47">C14+C73+C111</f>
        <v>187841100</v>
      </c>
      <c r="D116" s="28">
        <f t="shared" si="47"/>
        <v>187841100</v>
      </c>
      <c r="E116" s="28">
        <f t="shared" si="47"/>
        <v>82864300</v>
      </c>
      <c r="F116" s="28">
        <f t="shared" si="47"/>
        <v>85347544.67</v>
      </c>
      <c r="G116" s="29">
        <f t="shared" si="46"/>
        <v>0.4543603326</v>
      </c>
      <c r="H116" s="29">
        <f t="shared" si="48"/>
        <v>1.029967606</v>
      </c>
      <c r="I116" s="30"/>
      <c r="J116" s="62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ht="15.0" customHeight="1">
      <c r="A117" s="31" t="s">
        <v>120</v>
      </c>
      <c r="B117" s="39">
        <v>4.0E7</v>
      </c>
      <c r="C117" s="28">
        <f t="shared" ref="C117:F117" si="49">C118</f>
        <v>103086623</v>
      </c>
      <c r="D117" s="28">
        <f t="shared" si="49"/>
        <v>93297460</v>
      </c>
      <c r="E117" s="28">
        <f t="shared" si="49"/>
        <v>58107556</v>
      </c>
      <c r="F117" s="28">
        <f t="shared" si="49"/>
        <v>58107556</v>
      </c>
      <c r="G117" s="29">
        <f t="shared" si="46"/>
        <v>0.5636769768</v>
      </c>
      <c r="H117" s="29">
        <f t="shared" si="48"/>
        <v>1</v>
      </c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ht="25.5" customHeight="1">
      <c r="A118" s="31" t="s">
        <v>121</v>
      </c>
      <c r="B118" s="39">
        <v>4.1E7</v>
      </c>
      <c r="C118" s="28">
        <f t="shared" ref="C118:F118" si="50">C131+C136+C138</f>
        <v>103086623</v>
      </c>
      <c r="D118" s="28">
        <f t="shared" si="50"/>
        <v>93297460</v>
      </c>
      <c r="E118" s="28">
        <f t="shared" si="50"/>
        <v>58107556</v>
      </c>
      <c r="F118" s="28">
        <f t="shared" si="50"/>
        <v>58107556</v>
      </c>
      <c r="G118" s="29">
        <f t="shared" si="46"/>
        <v>0.5636769768</v>
      </c>
      <c r="H118" s="29">
        <f t="shared" si="48"/>
        <v>1</v>
      </c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ht="14.25" hidden="1" customHeight="1">
      <c r="A119" s="31" t="s">
        <v>122</v>
      </c>
      <c r="B119" s="32">
        <v>4.101E7</v>
      </c>
      <c r="C119" s="33" t="str">
        <f>C120</f>
        <v/>
      </c>
      <c r="D119" s="33"/>
      <c r="E119" s="33"/>
      <c r="F119" s="33" t="str">
        <f>F120</f>
        <v/>
      </c>
      <c r="G119" s="34" t="str">
        <f t="shared" si="46"/>
        <v>#DIV/0!</v>
      </c>
      <c r="H119" s="34" t="str">
        <f t="shared" si="48"/>
        <v>#DIV/0!</v>
      </c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ht="70.5" hidden="1" customHeight="1">
      <c r="A120" s="31" t="s">
        <v>123</v>
      </c>
      <c r="B120" s="32">
        <v>4.10106E7</v>
      </c>
      <c r="C120" s="33"/>
      <c r="D120" s="33"/>
      <c r="E120" s="33"/>
      <c r="F120" s="38"/>
      <c r="G120" s="34" t="str">
        <f t="shared" si="46"/>
        <v>#DIV/0!</v>
      </c>
      <c r="H120" s="34" t="str">
        <f t="shared" si="48"/>
        <v>#DIV/0!</v>
      </c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ht="15.75" hidden="1" customHeight="1">
      <c r="A121" s="31" t="s">
        <v>124</v>
      </c>
      <c r="B121" s="36">
        <v>4.102E7</v>
      </c>
      <c r="C121" s="33">
        <f>C122+C123+C124</f>
        <v>0</v>
      </c>
      <c r="D121" s="33"/>
      <c r="E121" s="33"/>
      <c r="F121" s="33">
        <f>F122+F123+F124</f>
        <v>0</v>
      </c>
      <c r="G121" s="34" t="str">
        <f t="shared" si="46"/>
        <v>#DIV/0!</v>
      </c>
      <c r="H121" s="34" t="str">
        <f t="shared" si="48"/>
        <v>#DIV/0!</v>
      </c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ht="31.5" hidden="1" customHeight="1">
      <c r="A122" s="31" t="s">
        <v>125</v>
      </c>
      <c r="B122" s="36">
        <v>4.10201E7</v>
      </c>
      <c r="C122" s="33"/>
      <c r="D122" s="33"/>
      <c r="E122" s="33"/>
      <c r="F122" s="38"/>
      <c r="G122" s="34" t="str">
        <f t="shared" si="46"/>
        <v>#DIV/0!</v>
      </c>
      <c r="H122" s="34" t="str">
        <f t="shared" si="48"/>
        <v>#DIV/0!</v>
      </c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ht="15.75" hidden="1" customHeight="1">
      <c r="A123" s="31" t="s">
        <v>126</v>
      </c>
      <c r="B123" s="36">
        <v>4.1020601E7</v>
      </c>
      <c r="C123" s="33"/>
      <c r="D123" s="33"/>
      <c r="E123" s="33"/>
      <c r="F123" s="38"/>
      <c r="G123" s="34" t="str">
        <f t="shared" si="46"/>
        <v>#DIV/0!</v>
      </c>
      <c r="H123" s="34" t="str">
        <f t="shared" si="48"/>
        <v>#DIV/0!</v>
      </c>
      <c r="I123" s="35"/>
      <c r="J123" s="37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ht="78.75" hidden="1" customHeight="1">
      <c r="A124" s="31" t="s">
        <v>127</v>
      </c>
      <c r="B124" s="36">
        <v>4.10211E7</v>
      </c>
      <c r="C124" s="33"/>
      <c r="D124" s="33"/>
      <c r="E124" s="33"/>
      <c r="F124" s="38"/>
      <c r="G124" s="34" t="str">
        <f t="shared" si="46"/>
        <v>#DIV/0!</v>
      </c>
      <c r="H124" s="34" t="str">
        <f t="shared" si="48"/>
        <v>#DIV/0!</v>
      </c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ht="47.25" hidden="1" customHeight="1">
      <c r="A125" s="31" t="s">
        <v>128</v>
      </c>
      <c r="B125" s="36">
        <v>4.10206E7</v>
      </c>
      <c r="C125" s="33"/>
      <c r="D125" s="33"/>
      <c r="E125" s="33"/>
      <c r="F125" s="38"/>
      <c r="G125" s="34" t="str">
        <f t="shared" si="46"/>
        <v>#DIV/0!</v>
      </c>
      <c r="H125" s="34" t="str">
        <f t="shared" si="48"/>
        <v>#DIV/0!</v>
      </c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ht="47.25" hidden="1" customHeight="1">
      <c r="A126" s="31" t="s">
        <v>129</v>
      </c>
      <c r="B126" s="36">
        <v>4.10206E7</v>
      </c>
      <c r="C126" s="33"/>
      <c r="D126" s="33"/>
      <c r="E126" s="33"/>
      <c r="F126" s="38"/>
      <c r="G126" s="34" t="str">
        <f t="shared" si="46"/>
        <v>#DIV/0!</v>
      </c>
      <c r="H126" s="34" t="str">
        <f t="shared" si="48"/>
        <v>#DIV/0!</v>
      </c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ht="15.75" hidden="1" customHeight="1">
      <c r="A127" s="31" t="s">
        <v>130</v>
      </c>
      <c r="B127" s="36">
        <v>4.102E7</v>
      </c>
      <c r="C127" s="33">
        <f>C128</f>
        <v>0</v>
      </c>
      <c r="D127" s="33"/>
      <c r="E127" s="33" t="str">
        <f t="shared" ref="E127:F127" si="51">E128</f>
        <v/>
      </c>
      <c r="F127" s="33" t="str">
        <f t="shared" si="51"/>
        <v/>
      </c>
      <c r="G127" s="34" t="str">
        <f t="shared" si="46"/>
        <v>#DIV/0!</v>
      </c>
      <c r="H127" s="34" t="str">
        <f t="shared" si="48"/>
        <v>#DIV/0!</v>
      </c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ht="15.75" hidden="1" customHeight="1">
      <c r="A128" s="31" t="s">
        <v>131</v>
      </c>
      <c r="B128" s="36">
        <v>4.10206E7</v>
      </c>
      <c r="C128" s="33">
        <v>0.0</v>
      </c>
      <c r="D128" s="33"/>
      <c r="E128" s="33"/>
      <c r="F128" s="38"/>
      <c r="G128" s="34" t="str">
        <f t="shared" si="46"/>
        <v>#DIV/0!</v>
      </c>
      <c r="H128" s="34" t="str">
        <f t="shared" si="48"/>
        <v>#DIV/0!</v>
      </c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ht="15.75" hidden="1" customHeight="1">
      <c r="A129" s="31" t="s">
        <v>130</v>
      </c>
      <c r="B129" s="36">
        <v>4.102E7</v>
      </c>
      <c r="C129" s="33" t="str">
        <f>C130</f>
        <v/>
      </c>
      <c r="D129" s="33"/>
      <c r="E129" s="33" t="str">
        <f t="shared" ref="E129:F129" si="52">E130</f>
        <v/>
      </c>
      <c r="F129" s="38" t="str">
        <f t="shared" si="52"/>
        <v/>
      </c>
      <c r="G129" s="34" t="str">
        <f t="shared" si="46"/>
        <v>#DIV/0!</v>
      </c>
      <c r="H129" s="34" t="str">
        <f t="shared" si="48"/>
        <v>#DIV/0!</v>
      </c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ht="63.0" hidden="1" customHeight="1">
      <c r="A130" s="31" t="s">
        <v>132</v>
      </c>
      <c r="B130" s="36">
        <v>4.10202E7</v>
      </c>
      <c r="C130" s="33"/>
      <c r="D130" s="33"/>
      <c r="E130" s="33"/>
      <c r="F130" s="38"/>
      <c r="G130" s="34" t="str">
        <f t="shared" si="46"/>
        <v>#DIV/0!</v>
      </c>
      <c r="H130" s="34" t="str">
        <f t="shared" si="48"/>
        <v>#DIV/0!</v>
      </c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ht="15.0" customHeight="1">
      <c r="A131" s="63" t="s">
        <v>133</v>
      </c>
      <c r="B131" s="36">
        <v>4.103E7</v>
      </c>
      <c r="C131" s="33">
        <f t="shared" ref="C131:F131" si="53">C133+C134+C135</f>
        <v>99409000</v>
      </c>
      <c r="D131" s="33">
        <f t="shared" si="53"/>
        <v>89468200</v>
      </c>
      <c r="E131" s="33">
        <f t="shared" si="53"/>
        <v>55982000</v>
      </c>
      <c r="F131" s="33">
        <f t="shared" si="53"/>
        <v>55982000</v>
      </c>
      <c r="G131" s="34">
        <f t="shared" si="46"/>
        <v>0.5631482059</v>
      </c>
      <c r="H131" s="34">
        <f t="shared" si="48"/>
        <v>1</v>
      </c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ht="47.25" hidden="1" customHeight="1">
      <c r="A132" s="31" t="s">
        <v>134</v>
      </c>
      <c r="B132" s="36">
        <v>4.10305E7</v>
      </c>
      <c r="C132" s="33"/>
      <c r="D132" s="33"/>
      <c r="E132" s="33"/>
      <c r="F132" s="38"/>
      <c r="G132" s="34" t="str">
        <f t="shared" si="46"/>
        <v>#DIV/0!</v>
      </c>
      <c r="H132" s="34" t="str">
        <f t="shared" si="48"/>
        <v>#DIV/0!</v>
      </c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ht="30.0" customHeight="1">
      <c r="A133" s="53" t="s">
        <v>135</v>
      </c>
      <c r="B133" s="63">
        <v>4.10339E7</v>
      </c>
      <c r="C133" s="33">
        <v>9.9409E7</v>
      </c>
      <c r="D133" s="33">
        <v>8.94682E7</v>
      </c>
      <c r="E133" s="33">
        <v>5.5982E7</v>
      </c>
      <c r="F133" s="33">
        <v>5.5982E7</v>
      </c>
      <c r="G133" s="34">
        <f t="shared" si="46"/>
        <v>0.5631482059</v>
      </c>
      <c r="H133" s="34">
        <f t="shared" si="48"/>
        <v>1</v>
      </c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ht="41.25" hidden="1" customHeight="1">
      <c r="A134" s="53" t="s">
        <v>136</v>
      </c>
      <c r="B134" s="36">
        <v>4.10342E7</v>
      </c>
      <c r="C134" s="33"/>
      <c r="D134" s="33"/>
      <c r="E134" s="33"/>
      <c r="F134" s="33"/>
      <c r="G134" s="34" t="str">
        <f t="shared" si="46"/>
        <v>#DIV/0!</v>
      </c>
      <c r="H134" s="34" t="str">
        <f t="shared" si="48"/>
        <v>#DIV/0!</v>
      </c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ht="56.25" hidden="1" customHeight="1">
      <c r="A135" s="31" t="s">
        <v>137</v>
      </c>
      <c r="B135" s="36">
        <v>4.10345E7</v>
      </c>
      <c r="C135" s="33"/>
      <c r="D135" s="33"/>
      <c r="E135" s="33"/>
      <c r="F135" s="33"/>
      <c r="G135" s="34" t="str">
        <f t="shared" si="46"/>
        <v>#DIV/0!</v>
      </c>
      <c r="H135" s="34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ht="30.75" customHeight="1">
      <c r="A136" s="53" t="s">
        <v>138</v>
      </c>
      <c r="B136" s="63">
        <v>4.104E7</v>
      </c>
      <c r="C136" s="33">
        <f t="shared" ref="C136:F136" si="54">C137</f>
        <v>1725600</v>
      </c>
      <c r="D136" s="33">
        <f t="shared" si="54"/>
        <v>1725600</v>
      </c>
      <c r="E136" s="33">
        <f t="shared" si="54"/>
        <v>862800</v>
      </c>
      <c r="F136" s="33">
        <f t="shared" si="54"/>
        <v>862800</v>
      </c>
      <c r="G136" s="34">
        <f t="shared" si="46"/>
        <v>0.5</v>
      </c>
      <c r="H136" s="34">
        <f t="shared" ref="H136:H138" si="55">F136/E136</f>
        <v>1</v>
      </c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ht="61.5" customHeight="1">
      <c r="A137" s="53" t="s">
        <v>139</v>
      </c>
      <c r="B137" s="63">
        <v>4.10402E7</v>
      </c>
      <c r="C137" s="33">
        <v>1725600.0</v>
      </c>
      <c r="D137" s="33">
        <v>1725600.0</v>
      </c>
      <c r="E137" s="33">
        <v>862800.0</v>
      </c>
      <c r="F137" s="33">
        <v>862800.0</v>
      </c>
      <c r="G137" s="34">
        <f t="shared" si="46"/>
        <v>0.5</v>
      </c>
      <c r="H137" s="34">
        <f t="shared" si="55"/>
        <v>1</v>
      </c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ht="38.25" customHeight="1">
      <c r="A138" s="53" t="s">
        <v>140</v>
      </c>
      <c r="B138" s="63">
        <v>4.105E7</v>
      </c>
      <c r="C138" s="28">
        <f t="shared" ref="C138:F138" si="56">C139+C140+C141+C143+C146+C148+C150+C144</f>
        <v>1952023</v>
      </c>
      <c r="D138" s="28">
        <f t="shared" si="56"/>
        <v>2103660</v>
      </c>
      <c r="E138" s="28">
        <f t="shared" si="56"/>
        <v>1262756</v>
      </c>
      <c r="F138" s="28">
        <f t="shared" si="56"/>
        <v>1262756</v>
      </c>
      <c r="G138" s="29">
        <f t="shared" si="46"/>
        <v>0.6468960663</v>
      </c>
      <c r="H138" s="29">
        <f t="shared" si="55"/>
        <v>1</v>
      </c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ht="231.0" hidden="1" customHeight="1">
      <c r="A139" s="53" t="s">
        <v>141</v>
      </c>
      <c r="B139" s="63">
        <v>4.10501E7</v>
      </c>
      <c r="C139" s="33"/>
      <c r="D139" s="33"/>
      <c r="E139" s="33"/>
      <c r="F139" s="33"/>
      <c r="G139" s="34"/>
      <c r="H139" s="34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ht="80.25" hidden="1" customHeight="1">
      <c r="A140" s="53" t="s">
        <v>142</v>
      </c>
      <c r="B140" s="63">
        <v>4.10502E7</v>
      </c>
      <c r="C140" s="33"/>
      <c r="D140" s="33"/>
      <c r="E140" s="33"/>
      <c r="F140" s="33"/>
      <c r="G140" s="34"/>
      <c r="H140" s="34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ht="222.75" hidden="1" customHeight="1">
      <c r="A141" s="53" t="s">
        <v>143</v>
      </c>
      <c r="B141" s="63">
        <v>4.10503E7</v>
      </c>
      <c r="C141" s="33"/>
      <c r="D141" s="33"/>
      <c r="E141" s="33"/>
      <c r="F141" s="33"/>
      <c r="G141" s="34"/>
      <c r="H141" s="34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ht="231.0" hidden="1" customHeight="1">
      <c r="A142" s="53" t="s">
        <v>144</v>
      </c>
      <c r="B142" s="63">
        <v>4.10504E7</v>
      </c>
      <c r="C142" s="33"/>
      <c r="D142" s="33"/>
      <c r="E142" s="33"/>
      <c r="F142" s="33"/>
      <c r="G142" s="34">
        <v>0.0</v>
      </c>
      <c r="H142" s="34" t="str">
        <f>F142/E142</f>
        <v>#DIV/0!</v>
      </c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ht="193.5" hidden="1" customHeight="1">
      <c r="A143" s="53" t="s">
        <v>145</v>
      </c>
      <c r="B143" s="63">
        <v>4.10507E7</v>
      </c>
      <c r="C143" s="33"/>
      <c r="D143" s="33"/>
      <c r="E143" s="33"/>
      <c r="F143" s="33"/>
      <c r="G143" s="34"/>
      <c r="H143" s="34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ht="45.75" customHeight="1">
      <c r="A144" s="53" t="s">
        <v>146</v>
      </c>
      <c r="B144" s="63">
        <v>4.1051E7</v>
      </c>
      <c r="C144" s="33">
        <v>1952023.0</v>
      </c>
      <c r="D144" s="33">
        <v>1756818.0</v>
      </c>
      <c r="E144" s="33">
        <v>1099918.0</v>
      </c>
      <c r="F144" s="33">
        <v>1099918.0</v>
      </c>
      <c r="G144" s="34">
        <f t="shared" ref="G144:G145" si="57">F144/C144</f>
        <v>0.5634759427</v>
      </c>
      <c r="H144" s="34">
        <f t="shared" ref="H144:H149" si="58">F144/E144</f>
        <v>1</v>
      </c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ht="45.75" hidden="1" customHeight="1">
      <c r="A145" s="53" t="s">
        <v>147</v>
      </c>
      <c r="B145" s="63">
        <v>4.10511E7</v>
      </c>
      <c r="C145" s="33"/>
      <c r="D145" s="33"/>
      <c r="E145" s="33"/>
      <c r="F145" s="33"/>
      <c r="G145" s="34" t="str">
        <f t="shared" si="57"/>
        <v>#DIV/0!</v>
      </c>
      <c r="H145" s="34" t="str">
        <f t="shared" si="58"/>
        <v>#DIV/0!</v>
      </c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ht="46.5" customHeight="1">
      <c r="A146" s="53" t="s">
        <v>148</v>
      </c>
      <c r="B146" s="63">
        <v>4.10512E7</v>
      </c>
      <c r="C146" s="33">
        <v>0.0</v>
      </c>
      <c r="D146" s="33">
        <v>346842.0</v>
      </c>
      <c r="E146" s="33">
        <v>162838.0</v>
      </c>
      <c r="F146" s="33">
        <v>162838.0</v>
      </c>
      <c r="G146" s="34">
        <v>0.0</v>
      </c>
      <c r="H146" s="34">
        <f t="shared" si="58"/>
        <v>1</v>
      </c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ht="63.0" hidden="1" customHeight="1">
      <c r="A147" s="53" t="s">
        <v>149</v>
      </c>
      <c r="B147" s="63">
        <v>4.10514E7</v>
      </c>
      <c r="C147" s="33"/>
      <c r="D147" s="33"/>
      <c r="E147" s="33"/>
      <c r="F147" s="33"/>
      <c r="G147" s="34" t="str">
        <f t="shared" ref="G147:G149" si="59">F147/C147</f>
        <v>#DIV/0!</v>
      </c>
      <c r="H147" s="34" t="str">
        <f t="shared" si="58"/>
        <v>#DIV/0!</v>
      </c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ht="52.5" hidden="1" customHeight="1">
      <c r="A148" s="53" t="s">
        <v>150</v>
      </c>
      <c r="B148" s="63">
        <v>4.1055E7</v>
      </c>
      <c r="C148" s="33"/>
      <c r="D148" s="33"/>
      <c r="E148" s="33"/>
      <c r="F148" s="33"/>
      <c r="G148" s="34" t="str">
        <f t="shared" si="59"/>
        <v>#DIV/0!</v>
      </c>
      <c r="H148" s="34" t="str">
        <f t="shared" si="58"/>
        <v>#DIV/0!</v>
      </c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ht="15.75" hidden="1" customHeight="1">
      <c r="A149" s="31"/>
      <c r="B149" s="36"/>
      <c r="C149" s="33"/>
      <c r="D149" s="33"/>
      <c r="E149" s="33"/>
      <c r="F149" s="38"/>
      <c r="G149" s="34" t="str">
        <f t="shared" si="59"/>
        <v>#DIV/0!</v>
      </c>
      <c r="H149" s="34" t="str">
        <f t="shared" si="58"/>
        <v>#DIV/0!</v>
      </c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ht="69.75" hidden="1" customHeight="1">
      <c r="A150" s="53" t="s">
        <v>151</v>
      </c>
      <c r="B150" s="63">
        <v>4.1052E7</v>
      </c>
      <c r="C150" s="33"/>
      <c r="D150" s="33"/>
      <c r="E150" s="33"/>
      <c r="F150" s="33"/>
      <c r="G150" s="34"/>
      <c r="H150" s="34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ht="173.25" hidden="1" customHeight="1">
      <c r="A151" s="31" t="s">
        <v>152</v>
      </c>
      <c r="B151" s="36">
        <v>4.10366E7</v>
      </c>
      <c r="C151" s="33"/>
      <c r="D151" s="33"/>
      <c r="E151" s="33"/>
      <c r="F151" s="38"/>
      <c r="G151" s="29" t="str">
        <f t="shared" ref="G151:G161" si="60">F151/C151</f>
        <v>#DIV/0!</v>
      </c>
      <c r="H151" s="29" t="str">
        <f t="shared" ref="H151:H161" si="61">F151/E151</f>
        <v>#DIV/0!</v>
      </c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ht="47.25" hidden="1" customHeight="1">
      <c r="A152" s="31" t="s">
        <v>153</v>
      </c>
      <c r="B152" s="36">
        <v>4.1037E7</v>
      </c>
      <c r="C152" s="33"/>
      <c r="D152" s="33"/>
      <c r="E152" s="33"/>
      <c r="F152" s="38"/>
      <c r="G152" s="29" t="str">
        <f t="shared" si="60"/>
        <v>#DIV/0!</v>
      </c>
      <c r="H152" s="29" t="str">
        <f t="shared" si="61"/>
        <v>#DIV/0!</v>
      </c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ht="30.0" customHeight="1">
      <c r="A153" s="64" t="s">
        <v>154</v>
      </c>
      <c r="B153" s="65">
        <v>9.00102E7</v>
      </c>
      <c r="C153" s="56">
        <f t="shared" ref="C153:F153" si="62">C117+C116</f>
        <v>290927723</v>
      </c>
      <c r="D153" s="56">
        <f t="shared" si="62"/>
        <v>281138560</v>
      </c>
      <c r="E153" s="56">
        <f t="shared" si="62"/>
        <v>140971856</v>
      </c>
      <c r="F153" s="56">
        <f t="shared" si="62"/>
        <v>143455100.7</v>
      </c>
      <c r="G153" s="29">
        <f t="shared" si="60"/>
        <v>0.4930953269</v>
      </c>
      <c r="H153" s="29">
        <f t="shared" si="61"/>
        <v>1.01761518</v>
      </c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ht="15.75" hidden="1" customHeight="1">
      <c r="A154" s="66" t="s">
        <v>120</v>
      </c>
      <c r="B154" s="36">
        <v>4.0E7</v>
      </c>
      <c r="C154" s="57">
        <f>C155+C157+C159+C158</f>
        <v>0</v>
      </c>
      <c r="D154" s="57"/>
      <c r="E154" s="57"/>
      <c r="F154" s="57">
        <f>F155+F157+F159+F158</f>
        <v>0</v>
      </c>
      <c r="G154" s="29" t="str">
        <f t="shared" si="60"/>
        <v>#DIV/0!</v>
      </c>
      <c r="H154" s="29" t="str">
        <f t="shared" si="61"/>
        <v>#DIV/0!</v>
      </c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ht="78.75" hidden="1" customHeight="1">
      <c r="A155" s="31" t="s">
        <v>123</v>
      </c>
      <c r="B155" s="36">
        <v>4.10106E7</v>
      </c>
      <c r="C155" s="33"/>
      <c r="D155" s="33"/>
      <c r="E155" s="33"/>
      <c r="F155" s="38"/>
      <c r="G155" s="29" t="str">
        <f t="shared" si="60"/>
        <v>#DIV/0!</v>
      </c>
      <c r="H155" s="29" t="str">
        <f t="shared" si="61"/>
        <v>#DIV/0!</v>
      </c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ht="47.25" hidden="1" customHeight="1">
      <c r="A156" s="31" t="s">
        <v>155</v>
      </c>
      <c r="B156" s="67">
        <v>4.10203E7</v>
      </c>
      <c r="C156" s="33"/>
      <c r="D156" s="33"/>
      <c r="E156" s="33"/>
      <c r="F156" s="38"/>
      <c r="G156" s="29" t="str">
        <f t="shared" si="60"/>
        <v>#DIV/0!</v>
      </c>
      <c r="H156" s="29" t="str">
        <f t="shared" si="61"/>
        <v>#DIV/0!</v>
      </c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ht="15.75" hidden="1" customHeight="1">
      <c r="A157" s="31" t="s">
        <v>156</v>
      </c>
      <c r="B157" s="36">
        <v>4.10209E7</v>
      </c>
      <c r="C157" s="33"/>
      <c r="D157" s="33"/>
      <c r="E157" s="33"/>
      <c r="F157" s="38"/>
      <c r="G157" s="29" t="str">
        <f t="shared" si="60"/>
        <v>#DIV/0!</v>
      </c>
      <c r="H157" s="29" t="str">
        <f t="shared" si="61"/>
        <v>#DIV/0!</v>
      </c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ht="48.0" hidden="1" customHeight="1">
      <c r="A158" s="31" t="s">
        <v>157</v>
      </c>
      <c r="B158" s="36">
        <v>4.10352E7</v>
      </c>
      <c r="C158" s="33"/>
      <c r="D158" s="33"/>
      <c r="E158" s="33"/>
      <c r="F158" s="38"/>
      <c r="G158" s="29" t="str">
        <f t="shared" si="60"/>
        <v>#DIV/0!</v>
      </c>
      <c r="H158" s="29" t="str">
        <f t="shared" si="61"/>
        <v>#DIV/0!</v>
      </c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ht="49.5" hidden="1" customHeight="1">
      <c r="A159" s="31" t="s">
        <v>158</v>
      </c>
      <c r="B159" s="36">
        <v>4.10356E7</v>
      </c>
      <c r="C159" s="33"/>
      <c r="D159" s="33"/>
      <c r="E159" s="33"/>
      <c r="F159" s="38"/>
      <c r="G159" s="29" t="str">
        <f t="shared" si="60"/>
        <v>#DIV/0!</v>
      </c>
      <c r="H159" s="29" t="str">
        <f t="shared" si="61"/>
        <v>#DIV/0!</v>
      </c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ht="15.0" customHeight="1">
      <c r="A160" s="63" t="s">
        <v>159</v>
      </c>
      <c r="B160" s="36">
        <v>4.10539E7</v>
      </c>
      <c r="C160" s="33">
        <v>471700.0</v>
      </c>
      <c r="D160" s="33">
        <v>100000.0</v>
      </c>
      <c r="E160" s="33">
        <v>82000.0</v>
      </c>
      <c r="F160" s="38">
        <v>55402.0</v>
      </c>
      <c r="G160" s="34">
        <f t="shared" si="60"/>
        <v>0.1174517702</v>
      </c>
      <c r="H160" s="34">
        <f t="shared" si="61"/>
        <v>0.6756341463</v>
      </c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ht="19.5" customHeight="1">
      <c r="A161" s="64" t="s">
        <v>160</v>
      </c>
      <c r="B161" s="65">
        <v>9.00103E7</v>
      </c>
      <c r="C161" s="56">
        <f t="shared" ref="C161:F161" si="63">C160+C117+C116</f>
        <v>291399423</v>
      </c>
      <c r="D161" s="56">
        <f t="shared" si="63"/>
        <v>281238560</v>
      </c>
      <c r="E161" s="56">
        <f t="shared" si="63"/>
        <v>141053856</v>
      </c>
      <c r="F161" s="56">
        <f t="shared" si="63"/>
        <v>143510502.7</v>
      </c>
      <c r="G161" s="29">
        <f t="shared" si="60"/>
        <v>0.4924872575</v>
      </c>
      <c r="H161" s="29">
        <f t="shared" si="61"/>
        <v>1.017416374</v>
      </c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ht="15.75" hidden="1" customHeight="1">
      <c r="A162" s="66"/>
      <c r="B162" s="68"/>
      <c r="C162" s="69"/>
      <c r="D162" s="69"/>
      <c r="E162" s="69"/>
      <c r="F162" s="70"/>
      <c r="G162" s="34"/>
      <c r="H162" s="34" t="str">
        <f t="shared" ref="H162:H249" si="64">F162/#REF!</f>
        <v>#REF!</v>
      </c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ht="15.75" hidden="1" customHeight="1">
      <c r="A163" s="66"/>
      <c r="B163" s="68"/>
      <c r="C163" s="69"/>
      <c r="D163" s="69"/>
      <c r="E163" s="69"/>
      <c r="F163" s="70"/>
      <c r="G163" s="34"/>
      <c r="H163" s="34" t="str">
        <f t="shared" si="64"/>
        <v>#REF!</v>
      </c>
      <c r="I163" s="35"/>
      <c r="J163" s="35"/>
      <c r="K163" s="35"/>
      <c r="L163" s="35"/>
      <c r="M163" s="35"/>
      <c r="N163" s="35"/>
      <c r="O163" s="35">
        <v>187500.0</v>
      </c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ht="15.75" hidden="1" customHeight="1">
      <c r="A164" s="66"/>
      <c r="B164" s="68"/>
      <c r="C164" s="69"/>
      <c r="D164" s="69"/>
      <c r="E164" s="69"/>
      <c r="F164" s="70"/>
      <c r="G164" s="34"/>
      <c r="H164" s="34" t="str">
        <f t="shared" si="64"/>
        <v>#REF!</v>
      </c>
      <c r="I164" s="35"/>
      <c r="J164" s="35"/>
      <c r="K164" s="35"/>
      <c r="L164" s="35"/>
      <c r="M164" s="35"/>
      <c r="N164" s="35"/>
      <c r="O164" s="35">
        <v>21400.0</v>
      </c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ht="15.75" hidden="1" customHeight="1">
      <c r="A165" s="31" t="s">
        <v>161</v>
      </c>
      <c r="B165" s="71">
        <v>10000.0</v>
      </c>
      <c r="C165" s="67"/>
      <c r="D165" s="67"/>
      <c r="E165" s="67"/>
      <c r="F165" s="70">
        <v>195083.0</v>
      </c>
      <c r="G165" s="34" t="str">
        <f t="shared" ref="G165:G189" si="65">F165/#REF!</f>
        <v>#REF!</v>
      </c>
      <c r="H165" s="34" t="str">
        <f t="shared" si="64"/>
        <v>#REF!</v>
      </c>
      <c r="I165" s="35"/>
      <c r="J165" s="37" t="str">
        <f>#REF!-#REF!</f>
        <v>#REF!</v>
      </c>
      <c r="K165" s="35"/>
      <c r="L165" s="35">
        <v>40000.0</v>
      </c>
      <c r="M165" s="35">
        <v>10000.0</v>
      </c>
      <c r="N165" s="35"/>
      <c r="O165" s="37" t="str">
        <f>#REF!-O163-O164</f>
        <v>#REF!</v>
      </c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ht="15.75" hidden="1" customHeight="1">
      <c r="A166" s="31" t="s">
        <v>162</v>
      </c>
      <c r="B166" s="72" t="s">
        <v>163</v>
      </c>
      <c r="C166" s="67" t="s">
        <v>164</v>
      </c>
      <c r="D166" s="67"/>
      <c r="E166" s="67"/>
      <c r="F166" s="70">
        <v>195083.0</v>
      </c>
      <c r="G166" s="34" t="str">
        <f t="shared" si="65"/>
        <v>#REF!</v>
      </c>
      <c r="H166" s="34" t="str">
        <f t="shared" si="64"/>
        <v>#REF!</v>
      </c>
      <c r="I166" s="35"/>
      <c r="J166" s="35"/>
      <c r="K166" s="35"/>
      <c r="L166" s="35"/>
      <c r="M166" s="35">
        <v>6000.0</v>
      </c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ht="31.5" hidden="1" customHeight="1">
      <c r="A167" s="31" t="s">
        <v>165</v>
      </c>
      <c r="B167" s="72" t="s">
        <v>166</v>
      </c>
      <c r="C167" s="67"/>
      <c r="D167" s="67"/>
      <c r="E167" s="67"/>
      <c r="F167" s="70">
        <v>27000.0</v>
      </c>
      <c r="G167" s="34" t="str">
        <f t="shared" si="65"/>
        <v>#REF!</v>
      </c>
      <c r="H167" s="34" t="str">
        <f t="shared" si="64"/>
        <v>#REF!</v>
      </c>
      <c r="I167" s="35"/>
      <c r="J167" s="35"/>
      <c r="K167" s="35"/>
      <c r="L167" s="35"/>
      <c r="M167" s="35">
        <v>6100.0</v>
      </c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ht="15.75" hidden="1" customHeight="1">
      <c r="A168" s="31" t="s">
        <v>167</v>
      </c>
      <c r="B168" s="72" t="s">
        <v>168</v>
      </c>
      <c r="C168" s="67" t="s">
        <v>169</v>
      </c>
      <c r="D168" s="67"/>
      <c r="E168" s="67"/>
      <c r="F168" s="70">
        <v>27000.0</v>
      </c>
      <c r="G168" s="34" t="str">
        <f t="shared" si="65"/>
        <v>#REF!</v>
      </c>
      <c r="H168" s="34" t="str">
        <f t="shared" si="64"/>
        <v>#REF!</v>
      </c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ht="15.75" hidden="1" customHeight="1">
      <c r="A169" s="31" t="s">
        <v>170</v>
      </c>
      <c r="B169" s="72" t="s">
        <v>171</v>
      </c>
      <c r="C169" s="67"/>
      <c r="D169" s="67"/>
      <c r="E169" s="67"/>
      <c r="F169" s="70">
        <f>F170+F171+F172+F173+F174+F175+F176+F177+F178</f>
        <v>6094207</v>
      </c>
      <c r="G169" s="34" t="str">
        <f t="shared" si="65"/>
        <v>#REF!</v>
      </c>
      <c r="H169" s="34" t="str">
        <f t="shared" si="64"/>
        <v>#REF!</v>
      </c>
      <c r="I169" s="35"/>
      <c r="J169" s="37" t="str">
        <f>#REF!-#REF!</f>
        <v>#REF!</v>
      </c>
      <c r="K169" s="35"/>
      <c r="L169" s="35">
        <v>300000.0</v>
      </c>
      <c r="M169" s="35">
        <v>232800.0</v>
      </c>
      <c r="N169" s="35">
        <v>21880.0</v>
      </c>
      <c r="O169" s="37" t="str">
        <f>J169-L169-M169-N169</f>
        <v>#REF!</v>
      </c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ht="15.75" hidden="1" customHeight="1">
      <c r="A170" s="31" t="s">
        <v>172</v>
      </c>
      <c r="B170" s="72" t="s">
        <v>173</v>
      </c>
      <c r="C170" s="67" t="s">
        <v>174</v>
      </c>
      <c r="D170" s="67"/>
      <c r="E170" s="67"/>
      <c r="F170" s="70"/>
      <c r="G170" s="34" t="str">
        <f t="shared" si="65"/>
        <v>#REF!</v>
      </c>
      <c r="H170" s="34" t="str">
        <f t="shared" si="64"/>
        <v>#REF!</v>
      </c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ht="47.25" hidden="1" customHeight="1">
      <c r="A171" s="31" t="s">
        <v>175</v>
      </c>
      <c r="B171" s="72" t="s">
        <v>176</v>
      </c>
      <c r="C171" s="67" t="s">
        <v>177</v>
      </c>
      <c r="D171" s="67"/>
      <c r="E171" s="67"/>
      <c r="F171" s="70">
        <v>5542178.0</v>
      </c>
      <c r="G171" s="34" t="str">
        <f t="shared" si="65"/>
        <v>#REF!</v>
      </c>
      <c r="H171" s="34" t="str">
        <f t="shared" si="64"/>
        <v>#REF!</v>
      </c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ht="15.75" hidden="1" customHeight="1">
      <c r="A172" s="31" t="s">
        <v>178</v>
      </c>
      <c r="B172" s="72" t="s">
        <v>179</v>
      </c>
      <c r="C172" s="67" t="s">
        <v>177</v>
      </c>
      <c r="D172" s="67"/>
      <c r="E172" s="67"/>
      <c r="F172" s="70">
        <v>9448.0</v>
      </c>
      <c r="G172" s="34" t="str">
        <f t="shared" si="65"/>
        <v>#REF!</v>
      </c>
      <c r="H172" s="34" t="str">
        <f t="shared" si="64"/>
        <v>#REF!</v>
      </c>
      <c r="I172" s="35"/>
      <c r="J172" s="35"/>
      <c r="K172" s="35"/>
      <c r="L172" s="37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ht="31.5" hidden="1" customHeight="1">
      <c r="A173" s="31" t="s">
        <v>180</v>
      </c>
      <c r="B173" s="72" t="s">
        <v>181</v>
      </c>
      <c r="C173" s="67" t="s">
        <v>174</v>
      </c>
      <c r="D173" s="67"/>
      <c r="E173" s="67"/>
      <c r="F173" s="70">
        <v>140017.0</v>
      </c>
      <c r="G173" s="34" t="str">
        <f t="shared" si="65"/>
        <v>#REF!</v>
      </c>
      <c r="H173" s="34" t="str">
        <f t="shared" si="64"/>
        <v>#REF!</v>
      </c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ht="31.5" hidden="1" customHeight="1">
      <c r="A174" s="31" t="s">
        <v>182</v>
      </c>
      <c r="B174" s="72" t="s">
        <v>183</v>
      </c>
      <c r="C174" s="67" t="s">
        <v>184</v>
      </c>
      <c r="D174" s="67"/>
      <c r="E174" s="67"/>
      <c r="F174" s="70">
        <v>108296.0</v>
      </c>
      <c r="G174" s="34" t="str">
        <f t="shared" si="65"/>
        <v>#REF!</v>
      </c>
      <c r="H174" s="34" t="str">
        <f t="shared" si="64"/>
        <v>#REF!</v>
      </c>
      <c r="I174" s="35"/>
      <c r="J174" s="35"/>
      <c r="K174" s="35"/>
      <c r="L174" s="37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ht="47.25" hidden="1" customHeight="1">
      <c r="A175" s="31" t="s">
        <v>185</v>
      </c>
      <c r="B175" s="72" t="s">
        <v>186</v>
      </c>
      <c r="C175" s="67" t="s">
        <v>187</v>
      </c>
      <c r="D175" s="67"/>
      <c r="E175" s="67"/>
      <c r="F175" s="70">
        <v>26662.0</v>
      </c>
      <c r="G175" s="34" t="str">
        <f t="shared" si="65"/>
        <v>#REF!</v>
      </c>
      <c r="H175" s="34" t="str">
        <f t="shared" si="64"/>
        <v>#REF!</v>
      </c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ht="31.5" hidden="1" customHeight="1">
      <c r="A176" s="31" t="s">
        <v>188</v>
      </c>
      <c r="B176" s="72" t="s">
        <v>189</v>
      </c>
      <c r="C176" s="67" t="s">
        <v>190</v>
      </c>
      <c r="D176" s="67"/>
      <c r="E176" s="67"/>
      <c r="F176" s="70">
        <v>106608.0</v>
      </c>
      <c r="G176" s="34" t="str">
        <f t="shared" si="65"/>
        <v>#REF!</v>
      </c>
      <c r="H176" s="34" t="str">
        <f t="shared" si="64"/>
        <v>#REF!</v>
      </c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ht="31.5" hidden="1" customHeight="1">
      <c r="A177" s="31" t="s">
        <v>191</v>
      </c>
      <c r="B177" s="72" t="s">
        <v>192</v>
      </c>
      <c r="C177" s="67" t="s">
        <v>190</v>
      </c>
      <c r="D177" s="67"/>
      <c r="E177" s="67"/>
      <c r="F177" s="70">
        <v>102827.0</v>
      </c>
      <c r="G177" s="34" t="str">
        <f t="shared" si="65"/>
        <v>#REF!</v>
      </c>
      <c r="H177" s="34" t="str">
        <f t="shared" si="64"/>
        <v>#REF!</v>
      </c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ht="31.5" hidden="1" customHeight="1">
      <c r="A178" s="31" t="s">
        <v>193</v>
      </c>
      <c r="B178" s="72" t="s">
        <v>194</v>
      </c>
      <c r="C178" s="67" t="s">
        <v>190</v>
      </c>
      <c r="D178" s="67"/>
      <c r="E178" s="67"/>
      <c r="F178" s="70">
        <v>58171.0</v>
      </c>
      <c r="G178" s="34" t="str">
        <f t="shared" si="65"/>
        <v>#REF!</v>
      </c>
      <c r="H178" s="34" t="str">
        <f t="shared" si="64"/>
        <v>#REF!</v>
      </c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ht="15.75" hidden="1" customHeight="1">
      <c r="A179" s="31" t="s">
        <v>195</v>
      </c>
      <c r="B179" s="72" t="s">
        <v>196</v>
      </c>
      <c r="C179" s="67"/>
      <c r="D179" s="67"/>
      <c r="E179" s="67"/>
      <c r="F179" s="70">
        <f>F180+F181+F183+F184</f>
        <v>3811819</v>
      </c>
      <c r="G179" s="34" t="str">
        <f t="shared" si="65"/>
        <v>#REF!</v>
      </c>
      <c r="H179" s="34" t="str">
        <f t="shared" si="64"/>
        <v>#REF!</v>
      </c>
      <c r="I179" s="35"/>
      <c r="J179" s="37" t="str">
        <f>#REF!-#REF!</f>
        <v>#REF!</v>
      </c>
      <c r="K179" s="35"/>
      <c r="L179" s="35">
        <v>350000.0</v>
      </c>
      <c r="M179" s="35">
        <v>180000.0</v>
      </c>
      <c r="N179" s="37" t="str">
        <f>J179-L179-M179</f>
        <v>#REF!</v>
      </c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ht="15.75" hidden="1" customHeight="1">
      <c r="A180" s="31" t="s">
        <v>197</v>
      </c>
      <c r="B180" s="72" t="s">
        <v>198</v>
      </c>
      <c r="C180" s="67" t="s">
        <v>199</v>
      </c>
      <c r="D180" s="67"/>
      <c r="E180" s="67"/>
      <c r="F180" s="70">
        <v>3663332.0</v>
      </c>
      <c r="G180" s="34" t="str">
        <f t="shared" si="65"/>
        <v>#REF!</v>
      </c>
      <c r="H180" s="34" t="str">
        <f t="shared" si="64"/>
        <v>#REF!</v>
      </c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ht="47.25" hidden="1" customHeight="1">
      <c r="A181" s="55" t="s">
        <v>200</v>
      </c>
      <c r="B181" s="72" t="s">
        <v>201</v>
      </c>
      <c r="C181" s="67" t="s">
        <v>202</v>
      </c>
      <c r="D181" s="67"/>
      <c r="E181" s="67"/>
      <c r="F181" s="70">
        <v>86001.0</v>
      </c>
      <c r="G181" s="34" t="str">
        <f t="shared" si="65"/>
        <v>#REF!</v>
      </c>
      <c r="H181" s="34" t="str">
        <f t="shared" si="64"/>
        <v>#REF!</v>
      </c>
      <c r="I181" s="35"/>
      <c r="J181" s="35"/>
      <c r="K181" s="35"/>
      <c r="L181" s="37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ht="15.75" hidden="1" customHeight="1">
      <c r="A182" s="55" t="s">
        <v>203</v>
      </c>
      <c r="B182" s="72" t="s">
        <v>204</v>
      </c>
      <c r="C182" s="67" t="s">
        <v>205</v>
      </c>
      <c r="D182" s="67"/>
      <c r="E182" s="67"/>
      <c r="F182" s="70"/>
      <c r="G182" s="34" t="str">
        <f t="shared" si="65"/>
        <v>#REF!</v>
      </c>
      <c r="H182" s="34" t="str">
        <f t="shared" si="64"/>
        <v>#REF!</v>
      </c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ht="15.75" hidden="1" customHeight="1">
      <c r="A183" s="31" t="s">
        <v>206</v>
      </c>
      <c r="B183" s="72" t="s">
        <v>207</v>
      </c>
      <c r="C183" s="67" t="s">
        <v>208</v>
      </c>
      <c r="D183" s="67"/>
      <c r="E183" s="67"/>
      <c r="F183" s="70">
        <v>4540.0</v>
      </c>
      <c r="G183" s="34" t="str">
        <f t="shared" si="65"/>
        <v>#REF!</v>
      </c>
      <c r="H183" s="34" t="str">
        <f t="shared" si="64"/>
        <v>#REF!</v>
      </c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ht="15.75" hidden="1" customHeight="1">
      <c r="A184" s="31" t="s">
        <v>209</v>
      </c>
      <c r="B184" s="72" t="s">
        <v>210</v>
      </c>
      <c r="C184" s="67" t="s">
        <v>208</v>
      </c>
      <c r="D184" s="67"/>
      <c r="E184" s="67"/>
      <c r="F184" s="70">
        <v>57946.0</v>
      </c>
      <c r="G184" s="34" t="str">
        <f t="shared" si="65"/>
        <v>#REF!</v>
      </c>
      <c r="H184" s="34" t="str">
        <f t="shared" si="64"/>
        <v>#REF!</v>
      </c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ht="15.75" hidden="1" customHeight="1">
      <c r="A185" s="31" t="s">
        <v>211</v>
      </c>
      <c r="B185" s="72" t="s">
        <v>212</v>
      </c>
      <c r="C185" s="67"/>
      <c r="D185" s="67"/>
      <c r="E185" s="67"/>
      <c r="F185" s="70">
        <f>SUM(F186:F209)</f>
        <v>4240490</v>
      </c>
      <c r="G185" s="34" t="str">
        <f t="shared" si="65"/>
        <v>#REF!</v>
      </c>
      <c r="H185" s="34" t="str">
        <f t="shared" si="64"/>
        <v>#REF!</v>
      </c>
      <c r="I185" s="35"/>
      <c r="J185" s="37" t="str">
        <f>#REF!-#REF!</f>
        <v>#REF!</v>
      </c>
      <c r="K185" s="35"/>
      <c r="L185" s="35">
        <v>21400.0</v>
      </c>
      <c r="M185" s="35">
        <v>400.0</v>
      </c>
      <c r="N185" s="35">
        <v>20000.0</v>
      </c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ht="31.5" hidden="1" customHeight="1">
      <c r="A186" s="31" t="s">
        <v>213</v>
      </c>
      <c r="B186" s="72" t="s">
        <v>214</v>
      </c>
      <c r="C186" s="67">
        <v>1030.0</v>
      </c>
      <c r="D186" s="67"/>
      <c r="E186" s="67"/>
      <c r="F186" s="70">
        <v>978890.0</v>
      </c>
      <c r="G186" s="34" t="str">
        <f t="shared" si="65"/>
        <v>#REF!</v>
      </c>
      <c r="H186" s="34" t="str">
        <f t="shared" si="64"/>
        <v>#REF!</v>
      </c>
      <c r="I186" s="35"/>
      <c r="J186" s="35"/>
      <c r="K186" s="35"/>
      <c r="L186" s="37" t="str">
        <f>J185-L185-M185-N185</f>
        <v>#REF!</v>
      </c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ht="31.5" hidden="1" customHeight="1">
      <c r="A187" s="31" t="s">
        <v>215</v>
      </c>
      <c r="B187" s="72" t="s">
        <v>216</v>
      </c>
      <c r="C187" s="67" t="s">
        <v>217</v>
      </c>
      <c r="D187" s="67"/>
      <c r="E187" s="67"/>
      <c r="F187" s="70">
        <v>379103.0</v>
      </c>
      <c r="G187" s="34" t="str">
        <f t="shared" si="65"/>
        <v>#REF!</v>
      </c>
      <c r="H187" s="34" t="str">
        <f t="shared" si="64"/>
        <v>#REF!</v>
      </c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ht="15.75" hidden="1" customHeight="1">
      <c r="A188" s="31" t="s">
        <v>218</v>
      </c>
      <c r="B188" s="72" t="s">
        <v>219</v>
      </c>
      <c r="C188" s="67" t="s">
        <v>217</v>
      </c>
      <c r="D188" s="67"/>
      <c r="E188" s="67"/>
      <c r="F188" s="70">
        <v>99700.0</v>
      </c>
      <c r="G188" s="34" t="str">
        <f t="shared" si="65"/>
        <v>#REF!</v>
      </c>
      <c r="H188" s="34" t="str">
        <f t="shared" si="64"/>
        <v>#REF!</v>
      </c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ht="31.5" hidden="1" customHeight="1">
      <c r="A189" s="31" t="s">
        <v>220</v>
      </c>
      <c r="B189" s="72" t="s">
        <v>221</v>
      </c>
      <c r="C189" s="67" t="s">
        <v>217</v>
      </c>
      <c r="D189" s="67"/>
      <c r="E189" s="67"/>
      <c r="F189" s="70">
        <v>14133.0</v>
      </c>
      <c r="G189" s="34" t="str">
        <f t="shared" si="65"/>
        <v>#REF!</v>
      </c>
      <c r="H189" s="34" t="str">
        <f t="shared" si="64"/>
        <v>#REF!</v>
      </c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ht="47.25" hidden="1" customHeight="1">
      <c r="A190" s="31" t="s">
        <v>222</v>
      </c>
      <c r="B190" s="72" t="s">
        <v>223</v>
      </c>
      <c r="C190" s="67"/>
      <c r="D190" s="67"/>
      <c r="E190" s="67"/>
      <c r="F190" s="70"/>
      <c r="G190" s="34"/>
      <c r="H190" s="34" t="str">
        <f t="shared" si="64"/>
        <v>#REF!</v>
      </c>
      <c r="I190" s="35"/>
      <c r="J190" s="35"/>
      <c r="K190" s="35"/>
      <c r="L190" s="37" t="str">
        <f t="shared" ref="L190:M190" si="66">#REF!-#REF!-#REF!-#REF!-#REF!-#REF!</f>
        <v>#REF!</v>
      </c>
      <c r="M190" s="37" t="str">
        <f t="shared" si="66"/>
        <v>#REF!</v>
      </c>
      <c r="N190" s="35"/>
      <c r="O190" s="37" t="str">
        <f>M190-L190</f>
        <v>#REF!</v>
      </c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ht="31.5" hidden="1" customHeight="1">
      <c r="A191" s="31" t="s">
        <v>224</v>
      </c>
      <c r="B191" s="72" t="s">
        <v>225</v>
      </c>
      <c r="C191" s="67"/>
      <c r="D191" s="67"/>
      <c r="E191" s="67"/>
      <c r="F191" s="70"/>
      <c r="G191" s="34"/>
      <c r="H191" s="34" t="str">
        <f t="shared" si="64"/>
        <v>#REF!</v>
      </c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ht="47.25" hidden="1" customHeight="1">
      <c r="A192" s="31" t="s">
        <v>226</v>
      </c>
      <c r="B192" s="72" t="s">
        <v>227</v>
      </c>
      <c r="C192" s="67" t="s">
        <v>228</v>
      </c>
      <c r="D192" s="67"/>
      <c r="E192" s="67"/>
      <c r="F192" s="70">
        <v>610709.0</v>
      </c>
      <c r="G192" s="34" t="str">
        <f t="shared" ref="G192:G209" si="67">F192/#REF!</f>
        <v>#REF!</v>
      </c>
      <c r="H192" s="34" t="str">
        <f t="shared" si="64"/>
        <v>#REF!</v>
      </c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ht="47.25" hidden="1" customHeight="1">
      <c r="A193" s="31" t="s">
        <v>229</v>
      </c>
      <c r="B193" s="72" t="s">
        <v>230</v>
      </c>
      <c r="C193" s="67" t="s">
        <v>228</v>
      </c>
      <c r="D193" s="67"/>
      <c r="E193" s="67"/>
      <c r="F193" s="70">
        <v>3840.0</v>
      </c>
      <c r="G193" s="34" t="str">
        <f t="shared" si="67"/>
        <v>#REF!</v>
      </c>
      <c r="H193" s="34" t="str">
        <f t="shared" si="64"/>
        <v>#REF!</v>
      </c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ht="31.5" hidden="1" customHeight="1">
      <c r="A194" s="31" t="s">
        <v>231</v>
      </c>
      <c r="B194" s="72" t="s">
        <v>232</v>
      </c>
      <c r="C194" s="67" t="s">
        <v>228</v>
      </c>
      <c r="D194" s="67"/>
      <c r="E194" s="67"/>
      <c r="F194" s="70">
        <v>32511.0</v>
      </c>
      <c r="G194" s="34" t="str">
        <f t="shared" si="67"/>
        <v>#REF!</v>
      </c>
      <c r="H194" s="34" t="str">
        <f t="shared" si="64"/>
        <v>#REF!</v>
      </c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ht="15.75" hidden="1" customHeight="1">
      <c r="A195" s="31" t="s">
        <v>233</v>
      </c>
      <c r="B195" s="72" t="s">
        <v>234</v>
      </c>
      <c r="C195" s="67">
        <v>1040.0</v>
      </c>
      <c r="D195" s="67"/>
      <c r="E195" s="67"/>
      <c r="F195" s="70">
        <v>143700.0</v>
      </c>
      <c r="G195" s="34" t="str">
        <f t="shared" si="67"/>
        <v>#REF!</v>
      </c>
      <c r="H195" s="34" t="str">
        <f t="shared" si="64"/>
        <v>#REF!</v>
      </c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ht="15.75" hidden="1" customHeight="1">
      <c r="A196" s="31" t="s">
        <v>235</v>
      </c>
      <c r="B196" s="72" t="s">
        <v>236</v>
      </c>
      <c r="C196" s="67">
        <v>1040.0</v>
      </c>
      <c r="D196" s="67"/>
      <c r="E196" s="67"/>
      <c r="F196" s="70">
        <v>67300.0</v>
      </c>
      <c r="G196" s="34" t="str">
        <f t="shared" si="67"/>
        <v>#REF!</v>
      </c>
      <c r="H196" s="34" t="str">
        <f t="shared" si="64"/>
        <v>#REF!</v>
      </c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ht="31.5" hidden="1" customHeight="1">
      <c r="A197" s="31" t="s">
        <v>237</v>
      </c>
      <c r="B197" s="72" t="s">
        <v>238</v>
      </c>
      <c r="C197" s="67">
        <v>1040.0</v>
      </c>
      <c r="D197" s="67"/>
      <c r="E197" s="67"/>
      <c r="F197" s="70">
        <v>198600.0</v>
      </c>
      <c r="G197" s="34" t="str">
        <f t="shared" si="67"/>
        <v>#REF!</v>
      </c>
      <c r="H197" s="34" t="str">
        <f t="shared" si="64"/>
        <v>#REF!</v>
      </c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ht="15.75" hidden="1" customHeight="1">
      <c r="A198" s="31" t="s">
        <v>239</v>
      </c>
      <c r="B198" s="72" t="s">
        <v>240</v>
      </c>
      <c r="C198" s="67">
        <v>1040.0</v>
      </c>
      <c r="D198" s="67"/>
      <c r="E198" s="67"/>
      <c r="F198" s="70">
        <v>21300.0</v>
      </c>
      <c r="G198" s="34" t="str">
        <f t="shared" si="67"/>
        <v>#REF!</v>
      </c>
      <c r="H198" s="34" t="str">
        <f t="shared" si="64"/>
        <v>#REF!</v>
      </c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ht="31.5" hidden="1" customHeight="1">
      <c r="A199" s="31" t="s">
        <v>241</v>
      </c>
      <c r="B199" s="72" t="s">
        <v>242</v>
      </c>
      <c r="C199" s="67">
        <v>1040.0</v>
      </c>
      <c r="D199" s="67"/>
      <c r="E199" s="67"/>
      <c r="F199" s="70">
        <v>10300.0</v>
      </c>
      <c r="G199" s="34" t="str">
        <f t="shared" si="67"/>
        <v>#REF!</v>
      </c>
      <c r="H199" s="34" t="str">
        <f t="shared" si="64"/>
        <v>#REF!</v>
      </c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ht="15.75" hidden="1" customHeight="1">
      <c r="A200" s="31" t="s">
        <v>243</v>
      </c>
      <c r="B200" s="72" t="s">
        <v>244</v>
      </c>
      <c r="C200" s="67" t="s">
        <v>245</v>
      </c>
      <c r="D200" s="67"/>
      <c r="E200" s="67"/>
      <c r="F200" s="70">
        <v>108100.0</v>
      </c>
      <c r="G200" s="34" t="str">
        <f t="shared" si="67"/>
        <v>#REF!</v>
      </c>
      <c r="H200" s="34" t="str">
        <f t="shared" si="64"/>
        <v>#REF!</v>
      </c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ht="31.5" hidden="1" customHeight="1">
      <c r="A201" s="31" t="s">
        <v>246</v>
      </c>
      <c r="B201" s="72" t="s">
        <v>247</v>
      </c>
      <c r="C201" s="67">
        <v>1040.0</v>
      </c>
      <c r="D201" s="67"/>
      <c r="E201" s="67"/>
      <c r="F201" s="70">
        <v>410600.0</v>
      </c>
      <c r="G201" s="34" t="str">
        <f t="shared" si="67"/>
        <v>#REF!</v>
      </c>
      <c r="H201" s="34" t="str">
        <f t="shared" si="64"/>
        <v>#REF!</v>
      </c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ht="31.5" hidden="1" customHeight="1">
      <c r="A202" s="31" t="s">
        <v>248</v>
      </c>
      <c r="B202" s="72" t="s">
        <v>249</v>
      </c>
      <c r="C202" s="67">
        <v>1061.0</v>
      </c>
      <c r="D202" s="67"/>
      <c r="E202" s="67"/>
      <c r="F202" s="70">
        <v>1037314.0</v>
      </c>
      <c r="G202" s="34" t="str">
        <f t="shared" si="67"/>
        <v>#REF!</v>
      </c>
      <c r="H202" s="34" t="str">
        <f t="shared" si="64"/>
        <v>#REF!</v>
      </c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ht="15.75" hidden="1" customHeight="1">
      <c r="A203" s="31" t="s">
        <v>250</v>
      </c>
      <c r="B203" s="72" t="s">
        <v>251</v>
      </c>
      <c r="C203" s="67">
        <v>1090.0</v>
      </c>
      <c r="D203" s="67"/>
      <c r="E203" s="67"/>
      <c r="F203" s="70"/>
      <c r="G203" s="34" t="str">
        <f t="shared" si="67"/>
        <v>#REF!</v>
      </c>
      <c r="H203" s="34" t="str">
        <f t="shared" si="64"/>
        <v>#REF!</v>
      </c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ht="15.75" hidden="1" customHeight="1">
      <c r="A204" s="31" t="s">
        <v>252</v>
      </c>
      <c r="B204" s="72" t="s">
        <v>253</v>
      </c>
      <c r="C204" s="67">
        <v>1040.0</v>
      </c>
      <c r="D204" s="67"/>
      <c r="E204" s="67"/>
      <c r="F204" s="70">
        <v>100.0</v>
      </c>
      <c r="G204" s="34" t="str">
        <f t="shared" si="67"/>
        <v>#REF!</v>
      </c>
      <c r="H204" s="34" t="str">
        <f t="shared" si="64"/>
        <v>#REF!</v>
      </c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ht="15.75" hidden="1" customHeight="1">
      <c r="A205" s="31" t="s">
        <v>254</v>
      </c>
      <c r="B205" s="72" t="s">
        <v>255</v>
      </c>
      <c r="C205" s="67">
        <v>1040.0</v>
      </c>
      <c r="D205" s="67"/>
      <c r="E205" s="67"/>
      <c r="F205" s="70">
        <v>16086.0</v>
      </c>
      <c r="G205" s="34" t="str">
        <f t="shared" si="67"/>
        <v>#REF!</v>
      </c>
      <c r="H205" s="34" t="str">
        <f t="shared" si="64"/>
        <v>#REF!</v>
      </c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ht="31.5" hidden="1" customHeight="1">
      <c r="A206" s="31" t="s">
        <v>256</v>
      </c>
      <c r="B206" s="72" t="s">
        <v>257</v>
      </c>
      <c r="C206" s="67">
        <v>1040.0</v>
      </c>
      <c r="D206" s="67"/>
      <c r="E206" s="67"/>
      <c r="F206" s="70">
        <v>10293.0</v>
      </c>
      <c r="G206" s="34" t="str">
        <f t="shared" si="67"/>
        <v>#REF!</v>
      </c>
      <c r="H206" s="34" t="str">
        <f t="shared" si="64"/>
        <v>#REF!</v>
      </c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ht="31.5" hidden="1" customHeight="1">
      <c r="A207" s="31" t="s">
        <v>258</v>
      </c>
      <c r="B207" s="72" t="s">
        <v>259</v>
      </c>
      <c r="C207" s="67">
        <v>1040.0</v>
      </c>
      <c r="D207" s="67"/>
      <c r="E207" s="67"/>
      <c r="F207" s="70">
        <v>14543.0</v>
      </c>
      <c r="G207" s="34" t="str">
        <f t="shared" si="67"/>
        <v>#REF!</v>
      </c>
      <c r="H207" s="34" t="str">
        <f t="shared" si="64"/>
        <v>#REF!</v>
      </c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ht="31.5" hidden="1" customHeight="1">
      <c r="A208" s="31" t="s">
        <v>260</v>
      </c>
      <c r="B208" s="72" t="s">
        <v>261</v>
      </c>
      <c r="C208" s="67">
        <v>1030.0</v>
      </c>
      <c r="D208" s="67"/>
      <c r="E208" s="67"/>
      <c r="F208" s="70">
        <v>63968.0</v>
      </c>
      <c r="G208" s="34" t="str">
        <f t="shared" si="67"/>
        <v>#REF!</v>
      </c>
      <c r="H208" s="34" t="str">
        <f t="shared" si="64"/>
        <v>#REF!</v>
      </c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ht="31.5" hidden="1" customHeight="1">
      <c r="A209" s="31" t="s">
        <v>262</v>
      </c>
      <c r="B209" s="72" t="s">
        <v>263</v>
      </c>
      <c r="C209" s="67">
        <v>1010.0</v>
      </c>
      <c r="D209" s="67"/>
      <c r="E209" s="67"/>
      <c r="F209" s="70">
        <v>19400.0</v>
      </c>
      <c r="G209" s="34" t="str">
        <f t="shared" si="67"/>
        <v>#REF!</v>
      </c>
      <c r="H209" s="34" t="str">
        <f t="shared" si="64"/>
        <v>#REF!</v>
      </c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ht="15.75" hidden="1" customHeight="1">
      <c r="A210" s="31" t="s">
        <v>264</v>
      </c>
      <c r="B210" s="72" t="s">
        <v>265</v>
      </c>
      <c r="C210" s="67"/>
      <c r="D210" s="67"/>
      <c r="E210" s="67"/>
      <c r="F210" s="70">
        <v>4756.0</v>
      </c>
      <c r="G210" s="34"/>
      <c r="H210" s="34" t="str">
        <f t="shared" si="64"/>
        <v>#REF!</v>
      </c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ht="15.75" hidden="1" customHeight="1">
      <c r="A211" s="31" t="s">
        <v>266</v>
      </c>
      <c r="B211" s="72" t="s">
        <v>267</v>
      </c>
      <c r="C211" s="67" t="s">
        <v>268</v>
      </c>
      <c r="D211" s="67"/>
      <c r="E211" s="67"/>
      <c r="F211" s="70">
        <v>4756.0</v>
      </c>
      <c r="G211" s="34"/>
      <c r="H211" s="34" t="str">
        <f t="shared" si="64"/>
        <v>#REF!</v>
      </c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ht="47.25" hidden="1" customHeight="1">
      <c r="A212" s="55" t="s">
        <v>269</v>
      </c>
      <c r="B212" s="72" t="s">
        <v>270</v>
      </c>
      <c r="C212" s="67" t="s">
        <v>268</v>
      </c>
      <c r="D212" s="67"/>
      <c r="E212" s="67"/>
      <c r="F212" s="70"/>
      <c r="G212" s="34" t="str">
        <f t="shared" ref="G212:G249" si="68">F212/#REF!</f>
        <v>#REF!</v>
      </c>
      <c r="H212" s="34" t="str">
        <f t="shared" si="64"/>
        <v>#REF!</v>
      </c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ht="15.75" hidden="1" customHeight="1">
      <c r="A213" s="31" t="s">
        <v>271</v>
      </c>
      <c r="B213" s="72" t="s">
        <v>272</v>
      </c>
      <c r="C213" s="67"/>
      <c r="D213" s="67"/>
      <c r="E213" s="67"/>
      <c r="F213" s="70">
        <f>F214+F215+F216+F217+F218+F219</f>
        <v>684927</v>
      </c>
      <c r="G213" s="34" t="str">
        <f t="shared" si="68"/>
        <v>#REF!</v>
      </c>
      <c r="H213" s="34" t="str">
        <f t="shared" si="64"/>
        <v>#REF!</v>
      </c>
      <c r="I213" s="35"/>
      <c r="J213" s="37" t="str">
        <f>#REF!-#REF!</f>
        <v>#REF!</v>
      </c>
      <c r="K213" s="35"/>
      <c r="L213" s="37">
        <v>40000.0</v>
      </c>
      <c r="M213" s="35">
        <v>60000.0</v>
      </c>
      <c r="N213" s="35">
        <v>21000.0</v>
      </c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ht="15.75" hidden="1" customHeight="1">
      <c r="A214" s="31" t="s">
        <v>273</v>
      </c>
      <c r="B214" s="72" t="s">
        <v>274</v>
      </c>
      <c r="C214" s="67" t="s">
        <v>275</v>
      </c>
      <c r="D214" s="67"/>
      <c r="E214" s="67"/>
      <c r="F214" s="70">
        <v>192551.0</v>
      </c>
      <c r="G214" s="34" t="str">
        <f t="shared" si="68"/>
        <v>#REF!</v>
      </c>
      <c r="H214" s="34" t="str">
        <f t="shared" si="64"/>
        <v>#REF!</v>
      </c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ht="15.75" hidden="1" customHeight="1">
      <c r="A215" s="31" t="s">
        <v>276</v>
      </c>
      <c r="B215" s="72" t="s">
        <v>277</v>
      </c>
      <c r="C215" s="67" t="s">
        <v>278</v>
      </c>
      <c r="D215" s="67"/>
      <c r="E215" s="67"/>
      <c r="F215" s="70">
        <v>5057.0</v>
      </c>
      <c r="G215" s="34" t="str">
        <f t="shared" si="68"/>
        <v>#REF!</v>
      </c>
      <c r="H215" s="34" t="str">
        <f t="shared" si="64"/>
        <v>#REF!</v>
      </c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ht="31.5" hidden="1" customHeight="1">
      <c r="A216" s="31" t="s">
        <v>279</v>
      </c>
      <c r="B216" s="72" t="s">
        <v>280</v>
      </c>
      <c r="C216" s="67" t="s">
        <v>281</v>
      </c>
      <c r="D216" s="67"/>
      <c r="E216" s="67"/>
      <c r="F216" s="70">
        <v>308300.0</v>
      </c>
      <c r="G216" s="34" t="str">
        <f t="shared" si="68"/>
        <v>#REF!</v>
      </c>
      <c r="H216" s="34" t="str">
        <f t="shared" si="64"/>
        <v>#REF!</v>
      </c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ht="15.75" hidden="1" customHeight="1">
      <c r="A217" s="31" t="s">
        <v>282</v>
      </c>
      <c r="B217" s="72" t="s">
        <v>283</v>
      </c>
      <c r="C217" s="67" t="s">
        <v>184</v>
      </c>
      <c r="D217" s="67"/>
      <c r="E217" s="67"/>
      <c r="F217" s="70">
        <v>146859.0</v>
      </c>
      <c r="G217" s="34" t="str">
        <f t="shared" si="68"/>
        <v>#REF!</v>
      </c>
      <c r="H217" s="34" t="str">
        <f t="shared" si="64"/>
        <v>#REF!</v>
      </c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ht="15.75" hidden="1" customHeight="1">
      <c r="A218" s="31" t="s">
        <v>284</v>
      </c>
      <c r="B218" s="72" t="s">
        <v>285</v>
      </c>
      <c r="C218" s="67" t="s">
        <v>286</v>
      </c>
      <c r="D218" s="67"/>
      <c r="E218" s="67"/>
      <c r="F218" s="70"/>
      <c r="G218" s="34" t="str">
        <f t="shared" si="68"/>
        <v>#REF!</v>
      </c>
      <c r="H218" s="34" t="str">
        <f t="shared" si="64"/>
        <v>#REF!</v>
      </c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ht="15.75" hidden="1" customHeight="1">
      <c r="A219" s="31" t="s">
        <v>287</v>
      </c>
      <c r="B219" s="72" t="s">
        <v>288</v>
      </c>
      <c r="C219" s="67" t="s">
        <v>289</v>
      </c>
      <c r="D219" s="67"/>
      <c r="E219" s="67"/>
      <c r="F219" s="70">
        <v>32160.0</v>
      </c>
      <c r="G219" s="34" t="str">
        <f t="shared" si="68"/>
        <v>#REF!</v>
      </c>
      <c r="H219" s="34" t="str">
        <f t="shared" si="64"/>
        <v>#REF!</v>
      </c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ht="15.75" hidden="1" customHeight="1">
      <c r="A220" s="31" t="s">
        <v>290</v>
      </c>
      <c r="B220" s="72" t="s">
        <v>291</v>
      </c>
      <c r="C220" s="67"/>
      <c r="D220" s="67"/>
      <c r="E220" s="67"/>
      <c r="F220" s="70">
        <f>F221+F222</f>
        <v>71478</v>
      </c>
      <c r="G220" s="34" t="str">
        <f t="shared" si="68"/>
        <v>#REF!</v>
      </c>
      <c r="H220" s="34" t="str">
        <f t="shared" si="64"/>
        <v>#REF!</v>
      </c>
      <c r="I220" s="35"/>
      <c r="J220" s="37" t="str">
        <f>#REF!-#REF!</f>
        <v>#REF!</v>
      </c>
      <c r="K220" s="35"/>
      <c r="L220" s="35">
        <v>1500.0</v>
      </c>
      <c r="M220" s="35">
        <v>8000.0</v>
      </c>
      <c r="N220" s="35">
        <v>12000.0</v>
      </c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ht="15.75" hidden="1" customHeight="1">
      <c r="A221" s="55" t="s">
        <v>292</v>
      </c>
      <c r="B221" s="72" t="s">
        <v>293</v>
      </c>
      <c r="C221" s="67" t="s">
        <v>294</v>
      </c>
      <c r="D221" s="67"/>
      <c r="E221" s="67"/>
      <c r="F221" s="70">
        <v>14570.0</v>
      </c>
      <c r="G221" s="34" t="str">
        <f t="shared" si="68"/>
        <v>#REF!</v>
      </c>
      <c r="H221" s="34" t="str">
        <f t="shared" si="64"/>
        <v>#REF!</v>
      </c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ht="15.75" hidden="1" customHeight="1">
      <c r="A222" s="31" t="s">
        <v>295</v>
      </c>
      <c r="B222" s="72" t="s">
        <v>296</v>
      </c>
      <c r="C222" s="67" t="s">
        <v>297</v>
      </c>
      <c r="D222" s="67"/>
      <c r="E222" s="67"/>
      <c r="F222" s="70">
        <v>56908.0</v>
      </c>
      <c r="G222" s="34" t="str">
        <f t="shared" si="68"/>
        <v>#REF!</v>
      </c>
      <c r="H222" s="34" t="str">
        <f t="shared" si="64"/>
        <v>#REF!</v>
      </c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ht="15.75" hidden="1" customHeight="1">
      <c r="A223" s="31" t="s">
        <v>298</v>
      </c>
      <c r="B223" s="72" t="s">
        <v>299</v>
      </c>
      <c r="C223" s="67"/>
      <c r="D223" s="67"/>
      <c r="E223" s="67"/>
      <c r="F223" s="70">
        <f>F224+F225+F226</f>
        <v>148172</v>
      </c>
      <c r="G223" s="34" t="str">
        <f t="shared" si="68"/>
        <v>#REF!</v>
      </c>
      <c r="H223" s="34" t="str">
        <f t="shared" si="64"/>
        <v>#REF!</v>
      </c>
      <c r="I223" s="35"/>
      <c r="J223" s="37" t="str">
        <f>#REF!-#REF!</f>
        <v>#REF!</v>
      </c>
      <c r="K223" s="35"/>
      <c r="L223" s="35">
        <v>10400.0</v>
      </c>
      <c r="M223" s="35">
        <v>5000.0</v>
      </c>
      <c r="N223" s="35">
        <v>200.0</v>
      </c>
      <c r="O223" s="37" t="str">
        <f>J223-L223-M223-N223</f>
        <v>#REF!</v>
      </c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ht="31.5" hidden="1" customHeight="1">
      <c r="A224" s="31" t="s">
        <v>300</v>
      </c>
      <c r="B224" s="72" t="s">
        <v>301</v>
      </c>
      <c r="C224" s="67" t="s">
        <v>302</v>
      </c>
      <c r="D224" s="67"/>
      <c r="E224" s="67"/>
      <c r="F224" s="70">
        <v>13821.0</v>
      </c>
      <c r="G224" s="34" t="str">
        <f t="shared" si="68"/>
        <v>#REF!</v>
      </c>
      <c r="H224" s="34" t="str">
        <f t="shared" si="64"/>
        <v>#REF!</v>
      </c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ht="31.5" hidden="1" customHeight="1">
      <c r="A225" s="31" t="s">
        <v>303</v>
      </c>
      <c r="B225" s="72" t="s">
        <v>304</v>
      </c>
      <c r="C225" s="67" t="s">
        <v>302</v>
      </c>
      <c r="D225" s="67"/>
      <c r="E225" s="67"/>
      <c r="F225" s="70">
        <v>125936.0</v>
      </c>
      <c r="G225" s="34" t="str">
        <f t="shared" si="68"/>
        <v>#REF!</v>
      </c>
      <c r="H225" s="34" t="str">
        <f t="shared" si="64"/>
        <v>#REF!</v>
      </c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ht="31.5" hidden="1" customHeight="1">
      <c r="A226" s="31" t="s">
        <v>305</v>
      </c>
      <c r="B226" s="72" t="s">
        <v>306</v>
      </c>
      <c r="C226" s="67" t="s">
        <v>302</v>
      </c>
      <c r="D226" s="67"/>
      <c r="E226" s="67"/>
      <c r="F226" s="70">
        <v>8415.0</v>
      </c>
      <c r="G226" s="34" t="str">
        <f t="shared" si="68"/>
        <v>#REF!</v>
      </c>
      <c r="H226" s="34" t="str">
        <f t="shared" si="64"/>
        <v>#REF!</v>
      </c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ht="15.75" hidden="1" customHeight="1">
      <c r="A227" s="31" t="s">
        <v>307</v>
      </c>
      <c r="B227" s="72" t="s">
        <v>308</v>
      </c>
      <c r="C227" s="67"/>
      <c r="D227" s="67"/>
      <c r="E227" s="67"/>
      <c r="F227" s="70">
        <v>50000.0</v>
      </c>
      <c r="G227" s="34" t="str">
        <f t="shared" si="68"/>
        <v>#REF!</v>
      </c>
      <c r="H227" s="34" t="str">
        <f t="shared" si="64"/>
        <v>#REF!</v>
      </c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ht="15.75" hidden="1" customHeight="1">
      <c r="A228" s="31" t="s">
        <v>309</v>
      </c>
      <c r="B228" s="72" t="s">
        <v>310</v>
      </c>
      <c r="C228" s="67" t="s">
        <v>311</v>
      </c>
      <c r="D228" s="67"/>
      <c r="E228" s="67"/>
      <c r="F228" s="70">
        <v>0.0</v>
      </c>
      <c r="G228" s="34" t="str">
        <f t="shared" si="68"/>
        <v>#REF!</v>
      </c>
      <c r="H228" s="34" t="str">
        <f t="shared" si="64"/>
        <v>#REF!</v>
      </c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ht="157.5" hidden="1" customHeight="1">
      <c r="A229" s="31" t="s">
        <v>312</v>
      </c>
      <c r="B229" s="72" t="s">
        <v>313</v>
      </c>
      <c r="C229" s="67">
        <v>1062.0</v>
      </c>
      <c r="D229" s="67"/>
      <c r="E229" s="67"/>
      <c r="F229" s="70">
        <v>50000.0</v>
      </c>
      <c r="G229" s="34" t="str">
        <f t="shared" si="68"/>
        <v>#REF!</v>
      </c>
      <c r="H229" s="34" t="str">
        <f t="shared" si="64"/>
        <v>#REF!</v>
      </c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ht="31.5" hidden="1" customHeight="1">
      <c r="A230" s="31" t="s">
        <v>314</v>
      </c>
      <c r="B230" s="72" t="s">
        <v>315</v>
      </c>
      <c r="C230" s="67"/>
      <c r="D230" s="67"/>
      <c r="E230" s="67"/>
      <c r="F230" s="70"/>
      <c r="G230" s="34" t="str">
        <f t="shared" si="68"/>
        <v>#REF!</v>
      </c>
      <c r="H230" s="34" t="str">
        <f t="shared" si="64"/>
        <v>#REF!</v>
      </c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ht="15.75" hidden="1" customHeight="1">
      <c r="A231" s="31" t="s">
        <v>316</v>
      </c>
      <c r="B231" s="72" t="s">
        <v>317</v>
      </c>
      <c r="C231" s="67" t="s">
        <v>318</v>
      </c>
      <c r="D231" s="67"/>
      <c r="E231" s="67"/>
      <c r="F231" s="70"/>
      <c r="G231" s="34" t="str">
        <f t="shared" si="68"/>
        <v>#REF!</v>
      </c>
      <c r="H231" s="34" t="str">
        <f t="shared" si="64"/>
        <v>#REF!</v>
      </c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ht="31.5" hidden="1" customHeight="1">
      <c r="A232" s="31" t="s">
        <v>319</v>
      </c>
      <c r="B232" s="72" t="s">
        <v>320</v>
      </c>
      <c r="C232" s="67"/>
      <c r="D232" s="67"/>
      <c r="E232" s="67"/>
      <c r="F232" s="70">
        <f>F234</f>
        <v>359700</v>
      </c>
      <c r="G232" s="34" t="str">
        <f t="shared" si="68"/>
        <v>#REF!</v>
      </c>
      <c r="H232" s="34" t="str">
        <f t="shared" si="64"/>
        <v>#REF!</v>
      </c>
      <c r="I232" s="35"/>
      <c r="J232" s="37" t="str">
        <f>#REF!-#REF!</f>
        <v>#REF!</v>
      </c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ht="31.5" hidden="1" customHeight="1">
      <c r="A233" s="31" t="s">
        <v>321</v>
      </c>
      <c r="B233" s="72" t="s">
        <v>322</v>
      </c>
      <c r="C233" s="67" t="s">
        <v>323</v>
      </c>
      <c r="D233" s="67"/>
      <c r="E233" s="67"/>
      <c r="F233" s="70"/>
      <c r="G233" s="34" t="str">
        <f t="shared" si="68"/>
        <v>#REF!</v>
      </c>
      <c r="H233" s="34" t="str">
        <f t="shared" si="64"/>
        <v>#REF!</v>
      </c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ht="47.25" hidden="1" customHeight="1">
      <c r="A234" s="31" t="s">
        <v>324</v>
      </c>
      <c r="B234" s="72" t="s">
        <v>325</v>
      </c>
      <c r="C234" s="67">
        <v>1070.0</v>
      </c>
      <c r="D234" s="67"/>
      <c r="E234" s="67"/>
      <c r="F234" s="70">
        <v>359700.0</v>
      </c>
      <c r="G234" s="34" t="str">
        <f t="shared" si="68"/>
        <v>#REF!</v>
      </c>
      <c r="H234" s="34" t="str">
        <f t="shared" si="64"/>
        <v>#REF!</v>
      </c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ht="47.25" hidden="1" customHeight="1">
      <c r="A235" s="31" t="s">
        <v>326</v>
      </c>
      <c r="B235" s="72" t="s">
        <v>327</v>
      </c>
      <c r="C235" s="67" t="s">
        <v>328</v>
      </c>
      <c r="D235" s="67"/>
      <c r="E235" s="67"/>
      <c r="F235" s="70">
        <v>0.0</v>
      </c>
      <c r="G235" s="34" t="str">
        <f t="shared" si="68"/>
        <v>#REF!</v>
      </c>
      <c r="H235" s="34" t="str">
        <f t="shared" si="64"/>
        <v>#REF!</v>
      </c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ht="15.75" hidden="1" customHeight="1">
      <c r="A236" s="31" t="s">
        <v>329</v>
      </c>
      <c r="B236" s="72">
        <v>240000.0</v>
      </c>
      <c r="C236" s="67"/>
      <c r="D236" s="67"/>
      <c r="E236" s="67"/>
      <c r="F236" s="70">
        <v>0.0</v>
      </c>
      <c r="G236" s="34" t="str">
        <f t="shared" si="68"/>
        <v>#REF!</v>
      </c>
      <c r="H236" s="34" t="str">
        <f t="shared" si="64"/>
        <v>#REF!</v>
      </c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ht="31.5" hidden="1" customHeight="1">
      <c r="A237" s="31" t="s">
        <v>330</v>
      </c>
      <c r="B237" s="72">
        <v>240604.0</v>
      </c>
      <c r="C237" s="67" t="s">
        <v>331</v>
      </c>
      <c r="D237" s="67"/>
      <c r="E237" s="67"/>
      <c r="F237" s="70">
        <v>0.0</v>
      </c>
      <c r="G237" s="34" t="str">
        <f t="shared" si="68"/>
        <v>#REF!</v>
      </c>
      <c r="H237" s="34" t="str">
        <f t="shared" si="64"/>
        <v>#REF!</v>
      </c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ht="15.75" hidden="1" customHeight="1">
      <c r="A238" s="31" t="s">
        <v>332</v>
      </c>
      <c r="B238" s="72">
        <v>250000.0</v>
      </c>
      <c r="C238" s="67"/>
      <c r="D238" s="67"/>
      <c r="E238" s="67"/>
      <c r="F238" s="70">
        <f>F239+F240</f>
        <v>137405</v>
      </c>
      <c r="G238" s="34" t="str">
        <f t="shared" si="68"/>
        <v>#REF!</v>
      </c>
      <c r="H238" s="34" t="str">
        <f t="shared" si="64"/>
        <v>#REF!</v>
      </c>
      <c r="I238" s="35"/>
      <c r="J238" s="37" t="str">
        <f>#REF!-#REF!</f>
        <v>#REF!</v>
      </c>
      <c r="K238" s="35"/>
      <c r="L238" s="35">
        <v>30000.0</v>
      </c>
      <c r="M238" s="35">
        <v>119220.0</v>
      </c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ht="15.75" hidden="1" customHeight="1">
      <c r="A239" s="31" t="s">
        <v>333</v>
      </c>
      <c r="B239" s="72">
        <v>250102.0</v>
      </c>
      <c r="C239" s="67" t="s">
        <v>334</v>
      </c>
      <c r="D239" s="67"/>
      <c r="E239" s="67"/>
      <c r="F239" s="70"/>
      <c r="G239" s="34" t="str">
        <f t="shared" si="68"/>
        <v>#REF!</v>
      </c>
      <c r="H239" s="34" t="str">
        <f t="shared" si="64"/>
        <v>#REF!</v>
      </c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ht="15.75" hidden="1" customHeight="1">
      <c r="A240" s="31" t="s">
        <v>335</v>
      </c>
      <c r="B240" s="72">
        <v>250404.0</v>
      </c>
      <c r="C240" s="67" t="s">
        <v>334</v>
      </c>
      <c r="D240" s="67"/>
      <c r="E240" s="67"/>
      <c r="F240" s="70">
        <v>137405.0</v>
      </c>
      <c r="G240" s="34" t="str">
        <f t="shared" si="68"/>
        <v>#REF!</v>
      </c>
      <c r="H240" s="34" t="str">
        <f t="shared" si="64"/>
        <v>#REF!</v>
      </c>
      <c r="I240" s="35"/>
      <c r="J240" s="35">
        <v>6000.0</v>
      </c>
      <c r="K240" s="35"/>
      <c r="L240" s="37" t="str">
        <f>J240-#REF!</f>
        <v>#REF!</v>
      </c>
      <c r="M240" s="35">
        <v>6000.0</v>
      </c>
      <c r="N240" s="35">
        <v>21000.0</v>
      </c>
      <c r="O240" s="35">
        <v>19000.0</v>
      </c>
      <c r="P240" s="35">
        <v>18670.0</v>
      </c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ht="15.75" hidden="1" customHeight="1">
      <c r="A241" s="66" t="s">
        <v>336</v>
      </c>
      <c r="B241" s="73">
        <v>900201.0</v>
      </c>
      <c r="C241" s="67"/>
      <c r="D241" s="67"/>
      <c r="E241" s="67"/>
      <c r="F241" s="70">
        <f>F165+F167+F169+F179+F185+F210+F213+F220+F223+F227+F232+F238</f>
        <v>15825037</v>
      </c>
      <c r="G241" s="34" t="str">
        <f t="shared" si="68"/>
        <v>#REF!</v>
      </c>
      <c r="H241" s="34" t="str">
        <f t="shared" si="64"/>
        <v>#REF!</v>
      </c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ht="15.75" hidden="1" customHeight="1">
      <c r="A242" s="66" t="s">
        <v>337</v>
      </c>
      <c r="B242" s="73">
        <v>900202.0</v>
      </c>
      <c r="C242" s="67"/>
      <c r="D242" s="67"/>
      <c r="E242" s="67"/>
      <c r="F242" s="70">
        <f>F241</f>
        <v>15825037</v>
      </c>
      <c r="G242" s="34" t="str">
        <f t="shared" si="68"/>
        <v>#REF!</v>
      </c>
      <c r="H242" s="34" t="str">
        <f t="shared" si="64"/>
        <v>#REF!</v>
      </c>
      <c r="I242" s="35"/>
      <c r="J242" s="35"/>
      <c r="K242" s="35"/>
      <c r="L242" s="35">
        <f>L238+M238+N238</f>
        <v>149220</v>
      </c>
      <c r="M242" s="37" t="str">
        <f>L240+M240+N240+O240+P240</f>
        <v>#REF!</v>
      </c>
      <c r="N242" s="37" t="str">
        <f>L242-M242</f>
        <v>#REF!</v>
      </c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ht="15.75" hidden="1" customHeight="1">
      <c r="A243" s="66" t="s">
        <v>338</v>
      </c>
      <c r="B243" s="73" t="s">
        <v>339</v>
      </c>
      <c r="C243" s="67"/>
      <c r="D243" s="67"/>
      <c r="E243" s="67"/>
      <c r="F243" s="70">
        <f>F244+F245+F246+F247+F248</f>
        <v>1119622</v>
      </c>
      <c r="G243" s="34" t="str">
        <f t="shared" si="68"/>
        <v>#REF!</v>
      </c>
      <c r="H243" s="34" t="str">
        <f t="shared" si="64"/>
        <v>#REF!</v>
      </c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ht="78.75" hidden="1" customHeight="1">
      <c r="A244" s="31" t="s">
        <v>340</v>
      </c>
      <c r="B244" s="36">
        <v>250302.0</v>
      </c>
      <c r="C244" s="67">
        <v>180.0</v>
      </c>
      <c r="D244" s="67"/>
      <c r="E244" s="67"/>
      <c r="F244" s="70"/>
      <c r="G244" s="34" t="str">
        <f t="shared" si="68"/>
        <v>#REF!</v>
      </c>
      <c r="H244" s="34" t="str">
        <f t="shared" si="64"/>
        <v>#REF!</v>
      </c>
      <c r="I244" s="35"/>
      <c r="J244" s="35"/>
      <c r="K244" s="35"/>
      <c r="L244" s="35"/>
      <c r="M244" s="35"/>
      <c r="N244" s="37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ht="47.25" hidden="1" customHeight="1">
      <c r="A245" s="31" t="s">
        <v>341</v>
      </c>
      <c r="B245" s="36">
        <v>250311.0</v>
      </c>
      <c r="C245" s="67">
        <v>180.0</v>
      </c>
      <c r="D245" s="67"/>
      <c r="E245" s="67"/>
      <c r="F245" s="70">
        <v>777319.0</v>
      </c>
      <c r="G245" s="34" t="str">
        <f t="shared" si="68"/>
        <v>#REF!</v>
      </c>
      <c r="H245" s="34" t="str">
        <f t="shared" si="64"/>
        <v>#REF!</v>
      </c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ht="15.75" hidden="1" customHeight="1">
      <c r="A246" s="31" t="s">
        <v>156</v>
      </c>
      <c r="B246" s="36">
        <v>250315.0</v>
      </c>
      <c r="C246" s="67">
        <v>180.0</v>
      </c>
      <c r="D246" s="67"/>
      <c r="E246" s="67"/>
      <c r="F246" s="70">
        <v>70933.0</v>
      </c>
      <c r="G246" s="34" t="str">
        <f t="shared" si="68"/>
        <v>#REF!</v>
      </c>
      <c r="H246" s="34" t="str">
        <f t="shared" si="64"/>
        <v>#REF!</v>
      </c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ht="47.25" hidden="1" customHeight="1">
      <c r="A247" s="31" t="s">
        <v>342</v>
      </c>
      <c r="B247" s="36">
        <v>250325.0</v>
      </c>
      <c r="C247" s="67">
        <v>180.0</v>
      </c>
      <c r="D247" s="67"/>
      <c r="E247" s="67"/>
      <c r="F247" s="70">
        <v>250600.0</v>
      </c>
      <c r="G247" s="34" t="str">
        <f t="shared" si="68"/>
        <v>#REF!</v>
      </c>
      <c r="H247" s="34" t="str">
        <f t="shared" si="64"/>
        <v>#REF!</v>
      </c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ht="15.75" hidden="1" customHeight="1">
      <c r="A248" s="31" t="s">
        <v>343</v>
      </c>
      <c r="B248" s="36">
        <v>250350.0</v>
      </c>
      <c r="C248" s="67">
        <v>180.0</v>
      </c>
      <c r="D248" s="67"/>
      <c r="E248" s="67"/>
      <c r="F248" s="70">
        <v>20770.0</v>
      </c>
      <c r="G248" s="34" t="str">
        <f t="shared" si="68"/>
        <v>#REF!</v>
      </c>
      <c r="H248" s="34" t="str">
        <f t="shared" si="64"/>
        <v>#REF!</v>
      </c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ht="15.75" hidden="1" customHeight="1">
      <c r="A249" s="66" t="s">
        <v>344</v>
      </c>
      <c r="B249" s="73">
        <v>900203.0</v>
      </c>
      <c r="C249" s="67"/>
      <c r="D249" s="67"/>
      <c r="E249" s="67"/>
      <c r="F249" s="70">
        <f>F242+F243</f>
        <v>16944659</v>
      </c>
      <c r="G249" s="34" t="str">
        <f t="shared" si="68"/>
        <v>#REF!</v>
      </c>
      <c r="H249" s="34" t="str">
        <f t="shared" si="64"/>
        <v>#REF!</v>
      </c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ht="21.0" customHeight="1">
      <c r="A250" s="74" t="s">
        <v>345</v>
      </c>
      <c r="B250" s="25"/>
      <c r="C250" s="25"/>
      <c r="D250" s="25"/>
      <c r="E250" s="25"/>
      <c r="F250" s="25"/>
      <c r="G250" s="25"/>
      <c r="H250" s="14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ht="15.75" hidden="1" customHeight="1">
      <c r="A251" s="31" t="s">
        <v>83</v>
      </c>
      <c r="B251" s="75">
        <v>2.0E7</v>
      </c>
      <c r="C251" s="76">
        <f>C263</f>
        <v>1565000</v>
      </c>
      <c r="D251" s="76"/>
      <c r="E251" s="76">
        <f t="shared" ref="E251:F251" si="69">E263</f>
        <v>2156637.26</v>
      </c>
      <c r="F251" s="76">
        <f t="shared" si="69"/>
        <v>1500224</v>
      </c>
      <c r="G251" s="34">
        <f>F251/C251</f>
        <v>0.9586095847</v>
      </c>
      <c r="H251" s="34" t="str">
        <f>F251/#REF!</f>
        <v>#REF!</v>
      </c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ht="39.0" hidden="1" customHeight="1">
      <c r="A252" s="31" t="s">
        <v>346</v>
      </c>
      <c r="B252" s="75" t="s">
        <v>347</v>
      </c>
      <c r="C252" s="76"/>
      <c r="D252" s="76"/>
      <c r="E252" s="76"/>
      <c r="F252" s="76"/>
      <c r="G252" s="34">
        <v>0.0</v>
      </c>
      <c r="H252" s="34">
        <v>0.0</v>
      </c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ht="24.75" customHeight="1">
      <c r="A253" s="26" t="s">
        <v>19</v>
      </c>
      <c r="B253" s="27" t="s">
        <v>20</v>
      </c>
      <c r="C253" s="56">
        <f t="shared" ref="C253:F253" si="70">C254</f>
        <v>85400</v>
      </c>
      <c r="D253" s="56">
        <f t="shared" si="70"/>
        <v>85400</v>
      </c>
      <c r="E253" s="56">
        <f t="shared" si="70"/>
        <v>31400</v>
      </c>
      <c r="F253" s="56">
        <f t="shared" si="70"/>
        <v>75503.19</v>
      </c>
      <c r="G253" s="29">
        <f t="shared" ref="G253:G259" si="72">F253/C253</f>
        <v>0.8841122951</v>
      </c>
      <c r="H253" s="29">
        <f t="shared" ref="H253:H259" si="73">F253/E253</f>
        <v>2.404560191</v>
      </c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ht="18.0" customHeight="1">
      <c r="A254" s="31" t="s">
        <v>348</v>
      </c>
      <c r="B254" s="53" t="s">
        <v>349</v>
      </c>
      <c r="C254" s="57">
        <f t="shared" ref="C254:F254" si="71">C255</f>
        <v>85400</v>
      </c>
      <c r="D254" s="57">
        <f t="shared" si="71"/>
        <v>85400</v>
      </c>
      <c r="E254" s="57">
        <f t="shared" si="71"/>
        <v>31400</v>
      </c>
      <c r="F254" s="57">
        <f t="shared" si="71"/>
        <v>75503.19</v>
      </c>
      <c r="G254" s="34">
        <f t="shared" si="72"/>
        <v>0.8841122951</v>
      </c>
      <c r="H254" s="34">
        <f t="shared" si="73"/>
        <v>2.404560191</v>
      </c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ht="19.5" customHeight="1">
      <c r="A255" s="31" t="s">
        <v>350</v>
      </c>
      <c r="B255" s="53" t="s">
        <v>351</v>
      </c>
      <c r="C255" s="57">
        <f t="shared" ref="C255:F255" si="74">C256+C257+C258</f>
        <v>85400</v>
      </c>
      <c r="D255" s="57">
        <f t="shared" si="74"/>
        <v>85400</v>
      </c>
      <c r="E255" s="57">
        <f t="shared" si="74"/>
        <v>31400</v>
      </c>
      <c r="F255" s="57">
        <f t="shared" si="74"/>
        <v>75503.19</v>
      </c>
      <c r="G255" s="34">
        <f t="shared" si="72"/>
        <v>0.8841122951</v>
      </c>
      <c r="H255" s="34">
        <f t="shared" si="73"/>
        <v>2.404560191</v>
      </c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ht="63.0" customHeight="1">
      <c r="A256" s="31" t="s">
        <v>352</v>
      </c>
      <c r="B256" s="53" t="s">
        <v>353</v>
      </c>
      <c r="C256" s="38">
        <v>24800.0</v>
      </c>
      <c r="D256" s="38">
        <v>24800.0</v>
      </c>
      <c r="E256" s="38">
        <v>14600.0</v>
      </c>
      <c r="F256" s="38">
        <v>53595.67</v>
      </c>
      <c r="G256" s="34">
        <f t="shared" si="72"/>
        <v>2.161115726</v>
      </c>
      <c r="H256" s="34">
        <f t="shared" si="73"/>
        <v>3.670936301</v>
      </c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ht="35.25" customHeight="1">
      <c r="A257" s="31" t="s">
        <v>354</v>
      </c>
      <c r="B257" s="53" t="s">
        <v>355</v>
      </c>
      <c r="C257" s="38">
        <v>14500.0</v>
      </c>
      <c r="D257" s="38">
        <v>14500.0</v>
      </c>
      <c r="E257" s="38">
        <v>7600.0</v>
      </c>
      <c r="F257" s="38">
        <v>10232.39</v>
      </c>
      <c r="G257" s="34">
        <f t="shared" si="72"/>
        <v>0.705682069</v>
      </c>
      <c r="H257" s="34">
        <f t="shared" si="73"/>
        <v>1.346367105</v>
      </c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ht="65.25" customHeight="1">
      <c r="A258" s="31" t="s">
        <v>356</v>
      </c>
      <c r="B258" s="53" t="s">
        <v>357</v>
      </c>
      <c r="C258" s="38">
        <v>46100.0</v>
      </c>
      <c r="D258" s="38">
        <v>46100.0</v>
      </c>
      <c r="E258" s="38">
        <v>9200.0</v>
      </c>
      <c r="F258" s="38">
        <v>11675.13</v>
      </c>
      <c r="G258" s="34">
        <f t="shared" si="72"/>
        <v>0.2532566161</v>
      </c>
      <c r="H258" s="34">
        <f t="shared" si="73"/>
        <v>1.26903587</v>
      </c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ht="24.0" customHeight="1">
      <c r="A259" s="26" t="s">
        <v>83</v>
      </c>
      <c r="B259" s="27">
        <v>2.0E7</v>
      </c>
      <c r="C259" s="56">
        <f t="shared" ref="C259:F259" si="75">C260+C263</f>
        <v>1565000</v>
      </c>
      <c r="D259" s="56">
        <f t="shared" si="75"/>
        <v>2156637.26</v>
      </c>
      <c r="E259" s="56">
        <f t="shared" si="75"/>
        <v>2156637.26</v>
      </c>
      <c r="F259" s="56">
        <f t="shared" si="75"/>
        <v>1615829.8</v>
      </c>
      <c r="G259" s="29">
        <f t="shared" si="72"/>
        <v>1.032479105</v>
      </c>
      <c r="H259" s="29">
        <f t="shared" si="73"/>
        <v>0.7492357802</v>
      </c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ht="18.75" customHeight="1">
      <c r="A260" s="31" t="s">
        <v>106</v>
      </c>
      <c r="B260" s="75" t="s">
        <v>358</v>
      </c>
      <c r="C260" s="57">
        <f t="shared" ref="C260:F260" si="76">C261</f>
        <v>0</v>
      </c>
      <c r="D260" s="57">
        <f t="shared" si="76"/>
        <v>0</v>
      </c>
      <c r="E260" s="57">
        <f t="shared" si="76"/>
        <v>0</v>
      </c>
      <c r="F260" s="57">
        <f t="shared" si="76"/>
        <v>115605.8</v>
      </c>
      <c r="G260" s="34">
        <v>0.0</v>
      </c>
      <c r="H260" s="34">
        <v>0.0</v>
      </c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ht="15.0" customHeight="1">
      <c r="A261" s="31" t="s">
        <v>85</v>
      </c>
      <c r="B261" s="75" t="s">
        <v>359</v>
      </c>
      <c r="C261" s="57">
        <f t="shared" ref="C261:F261" si="77">C262</f>
        <v>0</v>
      </c>
      <c r="D261" s="57">
        <f t="shared" si="77"/>
        <v>0</v>
      </c>
      <c r="E261" s="57">
        <f t="shared" si="77"/>
        <v>0</v>
      </c>
      <c r="F261" s="57">
        <f t="shared" si="77"/>
        <v>115605.8</v>
      </c>
      <c r="G261" s="34">
        <v>0.0</v>
      </c>
      <c r="H261" s="34">
        <v>0.0</v>
      </c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ht="66.75" customHeight="1">
      <c r="A262" s="31" t="s">
        <v>360</v>
      </c>
      <c r="B262" s="75" t="s">
        <v>361</v>
      </c>
      <c r="C262" s="38">
        <v>0.0</v>
      </c>
      <c r="D262" s="38">
        <v>0.0</v>
      </c>
      <c r="E262" s="38">
        <v>0.0</v>
      </c>
      <c r="F262" s="38">
        <v>115605.8</v>
      </c>
      <c r="G262" s="34">
        <v>0.0</v>
      </c>
      <c r="H262" s="34">
        <v>0.0</v>
      </c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ht="15.0" customHeight="1">
      <c r="A263" s="31" t="s">
        <v>108</v>
      </c>
      <c r="B263" s="36" t="s">
        <v>362</v>
      </c>
      <c r="C263" s="57">
        <f t="shared" ref="C263:F263" si="78">C264+C270+C282</f>
        <v>1565000</v>
      </c>
      <c r="D263" s="57">
        <f t="shared" si="78"/>
        <v>2156637.26</v>
      </c>
      <c r="E263" s="57">
        <f t="shared" si="78"/>
        <v>2156637.26</v>
      </c>
      <c r="F263" s="57">
        <f t="shared" si="78"/>
        <v>1500224</v>
      </c>
      <c r="G263" s="34">
        <f t="shared" ref="G263:G268" si="81">F263/C263</f>
        <v>0.9586095847</v>
      </c>
      <c r="H263" s="34">
        <f t="shared" ref="H263:H268" si="82">F263/E263</f>
        <v>0.6956311234</v>
      </c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ht="30.75" customHeight="1">
      <c r="A264" s="31" t="s">
        <v>363</v>
      </c>
      <c r="B264" s="36" t="s">
        <v>364</v>
      </c>
      <c r="C264" s="57">
        <f t="shared" ref="C264:D264" si="79">C265+C266+C269+C267</f>
        <v>1565000</v>
      </c>
      <c r="D264" s="57">
        <f t="shared" si="79"/>
        <v>1565000</v>
      </c>
      <c r="E264" s="57">
        <f t="shared" ref="E264:F264" si="80">E265+E268+E269+E281</f>
        <v>1565000</v>
      </c>
      <c r="F264" s="57">
        <f t="shared" si="80"/>
        <v>524039.41</v>
      </c>
      <c r="G264" s="34">
        <f t="shared" si="81"/>
        <v>0.3348494633</v>
      </c>
      <c r="H264" s="34">
        <f t="shared" si="82"/>
        <v>0.3348494633</v>
      </c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ht="30.75" customHeight="1">
      <c r="A265" s="77" t="s">
        <v>365</v>
      </c>
      <c r="B265" s="32" t="s">
        <v>366</v>
      </c>
      <c r="C265" s="38">
        <v>1565000.0</v>
      </c>
      <c r="D265" s="38">
        <v>1565000.0</v>
      </c>
      <c r="E265" s="38">
        <v>1565000.0</v>
      </c>
      <c r="F265" s="38">
        <v>515993.41</v>
      </c>
      <c r="G265" s="34">
        <f t="shared" si="81"/>
        <v>0.3297082492</v>
      </c>
      <c r="H265" s="34">
        <f t="shared" si="82"/>
        <v>0.3297082492</v>
      </c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ht="31.5" hidden="1" customHeight="1">
      <c r="A266" s="77" t="s">
        <v>111</v>
      </c>
      <c r="B266" s="32" t="s">
        <v>367</v>
      </c>
      <c r="C266" s="38"/>
      <c r="D266" s="38"/>
      <c r="E266" s="33"/>
      <c r="F266" s="38"/>
      <c r="G266" s="34" t="str">
        <f t="shared" si="81"/>
        <v>#DIV/0!</v>
      </c>
      <c r="H266" s="34" t="str">
        <f t="shared" si="82"/>
        <v>#DIV/0!</v>
      </c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ht="31.5" hidden="1" customHeight="1">
      <c r="A267" s="77" t="s">
        <v>368</v>
      </c>
      <c r="B267" s="32">
        <v>2.50102E7</v>
      </c>
      <c r="C267" s="38"/>
      <c r="D267" s="38"/>
      <c r="E267" s="33"/>
      <c r="F267" s="38"/>
      <c r="G267" s="34" t="str">
        <f t="shared" si="81"/>
        <v>#DIV/0!</v>
      </c>
      <c r="H267" s="34" t="str">
        <f t="shared" si="82"/>
        <v>#DIV/0!</v>
      </c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ht="30.75" hidden="1" customHeight="1">
      <c r="A268" s="77" t="s">
        <v>369</v>
      </c>
      <c r="B268" s="32">
        <v>2.50102E7</v>
      </c>
      <c r="C268" s="38"/>
      <c r="D268" s="38"/>
      <c r="E268" s="33"/>
      <c r="F268" s="38"/>
      <c r="G268" s="34" t="str">
        <f t="shared" si="81"/>
        <v>#DIV/0!</v>
      </c>
      <c r="H268" s="34" t="str">
        <f t="shared" si="82"/>
        <v>#DIV/0!</v>
      </c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ht="15.0" customHeight="1">
      <c r="A269" s="77" t="s">
        <v>370</v>
      </c>
      <c r="B269" s="32">
        <v>2.50103E7</v>
      </c>
      <c r="C269" s="38">
        <v>0.0</v>
      </c>
      <c r="D269" s="38">
        <v>0.0</v>
      </c>
      <c r="E269" s="38">
        <v>0.0</v>
      </c>
      <c r="F269" s="38">
        <v>260.0</v>
      </c>
      <c r="G269" s="34">
        <v>0.0</v>
      </c>
      <c r="H269" s="34">
        <v>0.0</v>
      </c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ht="31.5" hidden="1" customHeight="1">
      <c r="A270" s="31" t="s">
        <v>112</v>
      </c>
      <c r="B270" s="36" t="s">
        <v>371</v>
      </c>
      <c r="C270" s="33"/>
      <c r="D270" s="33"/>
      <c r="E270" s="33"/>
      <c r="F270" s="38"/>
      <c r="G270" s="34" t="str">
        <f t="shared" ref="G270:G280" si="83">F270/C270</f>
        <v>#DIV/0!</v>
      </c>
      <c r="H270" s="34" t="str">
        <f t="shared" ref="H270:H280" si="84">F270/E270</f>
        <v>#DIV/0!</v>
      </c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ht="31.5" hidden="1" customHeight="1">
      <c r="A271" s="31" t="s">
        <v>372</v>
      </c>
      <c r="B271" s="32" t="s">
        <v>373</v>
      </c>
      <c r="C271" s="33"/>
      <c r="D271" s="33"/>
      <c r="E271" s="33"/>
      <c r="F271" s="38"/>
      <c r="G271" s="34" t="str">
        <f t="shared" si="83"/>
        <v>#DIV/0!</v>
      </c>
      <c r="H271" s="34" t="str">
        <f t="shared" si="84"/>
        <v>#DIV/0!</v>
      </c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ht="31.5" hidden="1" customHeight="1">
      <c r="A272" s="77" t="s">
        <v>114</v>
      </c>
      <c r="B272" s="32" t="s">
        <v>374</v>
      </c>
      <c r="C272" s="33"/>
      <c r="D272" s="33"/>
      <c r="E272" s="33"/>
      <c r="F272" s="38"/>
      <c r="G272" s="34" t="str">
        <f t="shared" si="83"/>
        <v>#DIV/0!</v>
      </c>
      <c r="H272" s="34" t="str">
        <f t="shared" si="84"/>
        <v>#DIV/0!</v>
      </c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ht="15.75" hidden="1" customHeight="1">
      <c r="A273" s="31" t="s">
        <v>115</v>
      </c>
      <c r="B273" s="75" t="s">
        <v>375</v>
      </c>
      <c r="C273" s="57"/>
      <c r="D273" s="57"/>
      <c r="E273" s="57"/>
      <c r="F273" s="38"/>
      <c r="G273" s="34" t="str">
        <f t="shared" si="83"/>
        <v>#DIV/0!</v>
      </c>
      <c r="H273" s="34" t="str">
        <f t="shared" si="84"/>
        <v>#DIV/0!</v>
      </c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ht="15.75" hidden="1" customHeight="1">
      <c r="A274" s="31" t="s">
        <v>376</v>
      </c>
      <c r="B274" s="32" t="s">
        <v>377</v>
      </c>
      <c r="C274" s="57"/>
      <c r="D274" s="57"/>
      <c r="E274" s="57"/>
      <c r="F274" s="38"/>
      <c r="G274" s="34" t="str">
        <f t="shared" si="83"/>
        <v>#DIV/0!</v>
      </c>
      <c r="H274" s="34" t="str">
        <f t="shared" si="84"/>
        <v>#DIV/0!</v>
      </c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ht="47.25" hidden="1" customHeight="1">
      <c r="A275" s="55" t="s">
        <v>378</v>
      </c>
      <c r="B275" s="36" t="s">
        <v>379</v>
      </c>
      <c r="C275" s="57"/>
      <c r="D275" s="57"/>
      <c r="E275" s="57"/>
      <c r="F275" s="38"/>
      <c r="G275" s="34" t="str">
        <f t="shared" si="83"/>
        <v>#DIV/0!</v>
      </c>
      <c r="H275" s="34" t="str">
        <f t="shared" si="84"/>
        <v>#DIV/0!</v>
      </c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ht="63.0" hidden="1" customHeight="1">
      <c r="A276" s="55" t="s">
        <v>380</v>
      </c>
      <c r="B276" s="36">
        <v>4.10319E7</v>
      </c>
      <c r="C276" s="57"/>
      <c r="D276" s="57"/>
      <c r="E276" s="57"/>
      <c r="F276" s="38"/>
      <c r="G276" s="34" t="str">
        <f t="shared" si="83"/>
        <v>#DIV/0!</v>
      </c>
      <c r="H276" s="34" t="str">
        <f t="shared" si="84"/>
        <v>#DIV/0!</v>
      </c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ht="15.75" hidden="1" customHeight="1">
      <c r="A277" s="55"/>
      <c r="B277" s="36">
        <v>3.30101E7</v>
      </c>
      <c r="C277" s="57"/>
      <c r="D277" s="57"/>
      <c r="E277" s="57"/>
      <c r="F277" s="38"/>
      <c r="G277" s="34" t="str">
        <f t="shared" si="83"/>
        <v>#DIV/0!</v>
      </c>
      <c r="H277" s="34" t="str">
        <f t="shared" si="84"/>
        <v>#DIV/0!</v>
      </c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ht="15.75" hidden="1" customHeight="1">
      <c r="A278" s="55" t="s">
        <v>120</v>
      </c>
      <c r="B278" s="36">
        <v>4.0E7</v>
      </c>
      <c r="C278" s="57"/>
      <c r="D278" s="57"/>
      <c r="E278" s="57"/>
      <c r="F278" s="38"/>
      <c r="G278" s="34" t="str">
        <f t="shared" si="83"/>
        <v>#DIV/0!</v>
      </c>
      <c r="H278" s="34" t="str">
        <f t="shared" si="84"/>
        <v>#DIV/0!</v>
      </c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ht="15.75" hidden="1" customHeight="1">
      <c r="A279" s="31" t="s">
        <v>381</v>
      </c>
      <c r="B279" s="36">
        <v>4.103E7</v>
      </c>
      <c r="C279" s="57"/>
      <c r="D279" s="57"/>
      <c r="E279" s="57"/>
      <c r="F279" s="38"/>
      <c r="G279" s="34" t="str">
        <f t="shared" si="83"/>
        <v>#DIV/0!</v>
      </c>
      <c r="H279" s="34" t="str">
        <f t="shared" si="84"/>
        <v>#DIV/0!</v>
      </c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ht="94.5" hidden="1" customHeight="1">
      <c r="A280" s="31" t="s">
        <v>382</v>
      </c>
      <c r="B280" s="36">
        <v>4.10308E7</v>
      </c>
      <c r="C280" s="57"/>
      <c r="D280" s="57"/>
      <c r="E280" s="57"/>
      <c r="F280" s="38"/>
      <c r="G280" s="34" t="str">
        <f t="shared" si="83"/>
        <v>#DIV/0!</v>
      </c>
      <c r="H280" s="34" t="str">
        <f t="shared" si="84"/>
        <v>#DIV/0!</v>
      </c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ht="46.5" customHeight="1">
      <c r="A281" s="78" t="s">
        <v>383</v>
      </c>
      <c r="B281" s="36">
        <v>2.50104E7</v>
      </c>
      <c r="C281" s="38">
        <v>0.0</v>
      </c>
      <c r="D281" s="38">
        <v>0.0</v>
      </c>
      <c r="E281" s="38">
        <v>0.0</v>
      </c>
      <c r="F281" s="38">
        <v>7786.0</v>
      </c>
      <c r="G281" s="34">
        <v>0.0</v>
      </c>
      <c r="H281" s="34">
        <v>0.0</v>
      </c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ht="15.0" customHeight="1">
      <c r="A282" s="31" t="s">
        <v>112</v>
      </c>
      <c r="B282" s="36">
        <v>2.502E7</v>
      </c>
      <c r="C282" s="57">
        <v>0.0</v>
      </c>
      <c r="D282" s="57">
        <f t="shared" ref="D282:F282" si="85">D283+D284</f>
        <v>591637.26</v>
      </c>
      <c r="E282" s="57">
        <f t="shared" si="85"/>
        <v>591637.26</v>
      </c>
      <c r="F282" s="57">
        <f t="shared" si="85"/>
        <v>976184.59</v>
      </c>
      <c r="G282" s="34">
        <v>0.0</v>
      </c>
      <c r="H282" s="34">
        <f t="shared" ref="H282:H284" si="86">F282/E282</f>
        <v>1.649971454</v>
      </c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ht="15.0" customHeight="1">
      <c r="A283" s="31" t="s">
        <v>384</v>
      </c>
      <c r="B283" s="36">
        <v>2.50201E7</v>
      </c>
      <c r="C283" s="57">
        <v>0.0</v>
      </c>
      <c r="D283" s="57">
        <v>381000.34</v>
      </c>
      <c r="E283" s="57">
        <v>381000.34</v>
      </c>
      <c r="F283" s="38">
        <v>660897.07</v>
      </c>
      <c r="G283" s="34">
        <v>0.0</v>
      </c>
      <c r="H283" s="34">
        <f t="shared" si="86"/>
        <v>1.734636431</v>
      </c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ht="111.75" customHeight="1">
      <c r="A284" s="78" t="s">
        <v>385</v>
      </c>
      <c r="B284" s="36">
        <v>2.50202E7</v>
      </c>
      <c r="C284" s="38">
        <v>0.0</v>
      </c>
      <c r="D284" s="38">
        <v>210636.92</v>
      </c>
      <c r="E284" s="38">
        <v>210636.92</v>
      </c>
      <c r="F284" s="38">
        <v>315287.52</v>
      </c>
      <c r="G284" s="34">
        <v>0.0</v>
      </c>
      <c r="H284" s="34">
        <f t="shared" si="86"/>
        <v>1.496829331</v>
      </c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ht="16.5" customHeight="1">
      <c r="A285" s="78" t="s">
        <v>115</v>
      </c>
      <c r="B285" s="36">
        <v>3.0E7</v>
      </c>
      <c r="C285" s="57">
        <f t="shared" ref="C285:F285" si="87">C286</f>
        <v>0</v>
      </c>
      <c r="D285" s="57">
        <f t="shared" si="87"/>
        <v>0</v>
      </c>
      <c r="E285" s="57">
        <f t="shared" si="87"/>
        <v>0</v>
      </c>
      <c r="F285" s="57">
        <f t="shared" si="87"/>
        <v>4650000.6</v>
      </c>
      <c r="G285" s="34">
        <v>0.0</v>
      </c>
      <c r="H285" s="34">
        <v>0.0</v>
      </c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ht="18.0" customHeight="1">
      <c r="A286" s="78" t="s">
        <v>386</v>
      </c>
      <c r="B286" s="36">
        <v>3.3E7</v>
      </c>
      <c r="C286" s="57">
        <f t="shared" ref="C286:F286" si="88">C287</f>
        <v>0</v>
      </c>
      <c r="D286" s="57">
        <f t="shared" si="88"/>
        <v>0</v>
      </c>
      <c r="E286" s="57">
        <f t="shared" si="88"/>
        <v>0</v>
      </c>
      <c r="F286" s="57">
        <f t="shared" si="88"/>
        <v>4650000.6</v>
      </c>
      <c r="G286" s="34">
        <v>0.0</v>
      </c>
      <c r="H286" s="34">
        <v>0.0</v>
      </c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ht="32.25" customHeight="1">
      <c r="A287" s="78" t="s">
        <v>387</v>
      </c>
      <c r="B287" s="36">
        <v>3.301E7</v>
      </c>
      <c r="C287" s="57">
        <f t="shared" ref="C287:F287" si="89">C288</f>
        <v>0</v>
      </c>
      <c r="D287" s="57">
        <f t="shared" si="89"/>
        <v>0</v>
      </c>
      <c r="E287" s="57">
        <f t="shared" si="89"/>
        <v>0</v>
      </c>
      <c r="F287" s="57">
        <f t="shared" si="89"/>
        <v>4650000.6</v>
      </c>
      <c r="G287" s="34">
        <v>0.0</v>
      </c>
      <c r="H287" s="34">
        <v>0.0</v>
      </c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ht="63.0" customHeight="1">
      <c r="A288" s="79" t="s">
        <v>388</v>
      </c>
      <c r="B288" s="36">
        <v>3.30101E7</v>
      </c>
      <c r="C288" s="57">
        <v>0.0</v>
      </c>
      <c r="D288" s="57">
        <v>0.0</v>
      </c>
      <c r="E288" s="57">
        <v>0.0</v>
      </c>
      <c r="F288" s="38">
        <v>4650000.6</v>
      </c>
      <c r="G288" s="34">
        <v>0.0</v>
      </c>
      <c r="H288" s="34">
        <v>0.0</v>
      </c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ht="51.0" customHeight="1">
      <c r="A289" s="61" t="s">
        <v>119</v>
      </c>
      <c r="B289" s="39">
        <v>9.00101E7</v>
      </c>
      <c r="C289" s="56">
        <f t="shared" ref="C289:F289" si="90">C253+C259+C285</f>
        <v>1650400</v>
      </c>
      <c r="D289" s="56">
        <f t="shared" si="90"/>
        <v>2242037.26</v>
      </c>
      <c r="E289" s="56">
        <f t="shared" si="90"/>
        <v>2188037.26</v>
      </c>
      <c r="F289" s="56">
        <f t="shared" si="90"/>
        <v>6341333.59</v>
      </c>
      <c r="G289" s="29">
        <f t="shared" ref="G289:G297" si="92">F289/C289</f>
        <v>3.842301012</v>
      </c>
      <c r="H289" s="29">
        <f t="shared" ref="H289:H298" si="93">F289/E289</f>
        <v>2.898183548</v>
      </c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ht="16.5" hidden="1" customHeight="1">
      <c r="A290" s="31" t="s">
        <v>120</v>
      </c>
      <c r="B290" s="32">
        <v>4.0E7</v>
      </c>
      <c r="C290" s="57" t="str">
        <f>C294</f>
        <v/>
      </c>
      <c r="D290" s="57" t="str">
        <f t="shared" ref="D290:F290" si="91">D291</f>
        <v/>
      </c>
      <c r="E290" s="57" t="str">
        <f t="shared" si="91"/>
        <v/>
      </c>
      <c r="F290" s="57" t="str">
        <f t="shared" si="91"/>
        <v/>
      </c>
      <c r="G290" s="29" t="str">
        <f t="shared" si="92"/>
        <v>#DIV/0!</v>
      </c>
      <c r="H290" s="29" t="str">
        <f t="shared" si="93"/>
        <v>#DIV/0!</v>
      </c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ht="16.5" hidden="1" customHeight="1">
      <c r="A291" s="31" t="s">
        <v>121</v>
      </c>
      <c r="B291" s="32">
        <v>4.1E7</v>
      </c>
      <c r="C291" s="57">
        <v>0.0</v>
      </c>
      <c r="D291" s="57" t="str">
        <f t="shared" ref="D291:F291" si="94">D292</f>
        <v/>
      </c>
      <c r="E291" s="57" t="str">
        <f t="shared" si="94"/>
        <v/>
      </c>
      <c r="F291" s="57" t="str">
        <f t="shared" si="94"/>
        <v/>
      </c>
      <c r="G291" s="29" t="str">
        <f t="shared" si="92"/>
        <v>#DIV/0!</v>
      </c>
      <c r="H291" s="29" t="str">
        <f t="shared" si="93"/>
        <v>#DIV/0!</v>
      </c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ht="39.0" hidden="1" customHeight="1">
      <c r="A292" s="78" t="s">
        <v>140</v>
      </c>
      <c r="B292" s="63">
        <v>4.105E7</v>
      </c>
      <c r="C292" s="57">
        <f>C296+C294</f>
        <v>0</v>
      </c>
      <c r="D292" s="57" t="str">
        <f t="shared" ref="D292:F292" si="95">D293</f>
        <v/>
      </c>
      <c r="E292" s="57" t="str">
        <f t="shared" si="95"/>
        <v/>
      </c>
      <c r="F292" s="57" t="str">
        <f t="shared" si="95"/>
        <v/>
      </c>
      <c r="G292" s="29" t="str">
        <f t="shared" si="92"/>
        <v>#DIV/0!</v>
      </c>
      <c r="H292" s="29" t="str">
        <f t="shared" si="93"/>
        <v>#DIV/0!</v>
      </c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ht="18.75" hidden="1" customHeight="1">
      <c r="A293" s="80" t="s">
        <v>159</v>
      </c>
      <c r="B293" s="36">
        <v>4.10539E7</v>
      </c>
      <c r="C293" s="57"/>
      <c r="D293" s="57"/>
      <c r="E293" s="57"/>
      <c r="F293" s="57"/>
      <c r="G293" s="29" t="str">
        <f t="shared" si="92"/>
        <v>#DIV/0!</v>
      </c>
      <c r="H293" s="29" t="str">
        <f t="shared" si="93"/>
        <v>#DIV/0!</v>
      </c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ht="138.0" hidden="1" customHeight="1">
      <c r="A294" s="31" t="s">
        <v>152</v>
      </c>
      <c r="B294" s="36">
        <v>4.10366E7</v>
      </c>
      <c r="C294" s="57"/>
      <c r="D294" s="57"/>
      <c r="E294" s="57"/>
      <c r="F294" s="38"/>
      <c r="G294" s="29" t="str">
        <f t="shared" si="92"/>
        <v>#DIV/0!</v>
      </c>
      <c r="H294" s="29" t="str">
        <f t="shared" si="93"/>
        <v>#DIV/0!</v>
      </c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ht="33.0" hidden="1" customHeight="1">
      <c r="A295" s="64" t="s">
        <v>154</v>
      </c>
      <c r="B295" s="43">
        <v>9.00102E7</v>
      </c>
      <c r="C295" s="56">
        <f t="shared" ref="C295:F295" si="96">C289+C290</f>
        <v>1650400</v>
      </c>
      <c r="D295" s="56">
        <f t="shared" si="96"/>
        <v>2242037.26</v>
      </c>
      <c r="E295" s="56">
        <f t="shared" si="96"/>
        <v>2188037.26</v>
      </c>
      <c r="F295" s="56">
        <f t="shared" si="96"/>
        <v>6341333.59</v>
      </c>
      <c r="G295" s="29">
        <f t="shared" si="92"/>
        <v>3.842301012</v>
      </c>
      <c r="H295" s="29">
        <f t="shared" si="93"/>
        <v>2.898183548</v>
      </c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ht="21.0" hidden="1" customHeight="1">
      <c r="A296" s="31" t="s">
        <v>343</v>
      </c>
      <c r="B296" s="36">
        <v>4.1035E7</v>
      </c>
      <c r="C296" s="57"/>
      <c r="D296" s="57"/>
      <c r="E296" s="57"/>
      <c r="F296" s="38"/>
      <c r="G296" s="29" t="str">
        <f t="shared" si="92"/>
        <v>#DIV/0!</v>
      </c>
      <c r="H296" s="29" t="str">
        <f t="shared" si="93"/>
        <v>#DIV/0!</v>
      </c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ht="15.0" customHeight="1">
      <c r="A297" s="64" t="s">
        <v>160</v>
      </c>
      <c r="B297" s="65">
        <v>9.00103E7</v>
      </c>
      <c r="C297" s="56">
        <f t="shared" ref="C297:F297" si="97">C295+C296</f>
        <v>1650400</v>
      </c>
      <c r="D297" s="56">
        <f t="shared" si="97"/>
        <v>2242037.26</v>
      </c>
      <c r="E297" s="56">
        <f t="shared" si="97"/>
        <v>2188037.26</v>
      </c>
      <c r="F297" s="56">
        <f t="shared" si="97"/>
        <v>6341333.59</v>
      </c>
      <c r="G297" s="29">
        <f t="shared" si="92"/>
        <v>3.842301012</v>
      </c>
      <c r="H297" s="29">
        <f t="shared" si="93"/>
        <v>2.898183548</v>
      </c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ht="15.75" hidden="1" customHeight="1">
      <c r="A298" s="58"/>
      <c r="B298" s="58"/>
      <c r="C298" s="58"/>
      <c r="D298" s="58"/>
      <c r="E298" s="58"/>
      <c r="F298" s="58"/>
      <c r="G298" s="81"/>
      <c r="H298" s="34" t="str">
        <f t="shared" si="93"/>
        <v>#DIV/0!</v>
      </c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0" customHeight="1">
      <c r="A299" s="58"/>
      <c r="B299" s="58"/>
      <c r="C299" s="58"/>
      <c r="D299" s="58"/>
      <c r="E299" s="58"/>
      <c r="F299" s="58"/>
      <c r="G299" s="81"/>
      <c r="H299" s="81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0" customHeight="1">
      <c r="A300" s="58"/>
      <c r="B300" s="58"/>
      <c r="C300" s="58"/>
      <c r="D300" s="58"/>
      <c r="E300" s="58"/>
      <c r="F300" s="58"/>
      <c r="G300" s="81"/>
      <c r="H300" s="81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0" customHeight="1">
      <c r="A301" s="82" t="s">
        <v>389</v>
      </c>
      <c r="B301" s="82"/>
      <c r="C301" s="82"/>
      <c r="D301" s="82"/>
      <c r="E301" s="82"/>
      <c r="F301" s="82" t="s">
        <v>390</v>
      </c>
      <c r="G301" s="82"/>
      <c r="H301" s="82"/>
      <c r="I301" s="83"/>
      <c r="J301" s="83"/>
      <c r="K301" s="83"/>
      <c r="L301" s="83"/>
      <c r="M301" s="83"/>
      <c r="N301" s="83"/>
      <c r="O301" s="83"/>
      <c r="P301" s="83"/>
      <c r="Q301" s="83"/>
      <c r="R301" s="83"/>
      <c r="S301" s="83"/>
      <c r="T301" s="83"/>
      <c r="U301" s="83"/>
      <c r="V301" s="83"/>
      <c r="W301" s="83"/>
      <c r="X301" s="83"/>
      <c r="Y301" s="83"/>
      <c r="Z301" s="83"/>
    </row>
    <row r="302" ht="15.0" customHeight="1">
      <c r="A302" s="84"/>
      <c r="B302" s="85"/>
      <c r="C302" s="85"/>
      <c r="D302" s="85"/>
      <c r="E302" s="85"/>
      <c r="F302" s="85"/>
      <c r="G302" s="86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87"/>
      <c r="B303" s="87"/>
      <c r="C303" s="87"/>
      <c r="D303" s="87"/>
      <c r="E303" s="87"/>
      <c r="F303" s="88"/>
      <c r="G303" s="89"/>
      <c r="H303" s="89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87"/>
      <c r="B304" s="87"/>
      <c r="C304" s="87"/>
      <c r="D304" s="87"/>
      <c r="E304" s="87"/>
      <c r="F304" s="87"/>
      <c r="G304" s="89"/>
      <c r="H304" s="89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87"/>
      <c r="B305" s="87"/>
      <c r="C305" s="87"/>
      <c r="D305" s="87"/>
      <c r="E305" s="87"/>
      <c r="F305" s="87"/>
      <c r="G305" s="89"/>
      <c r="H305" s="89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87"/>
      <c r="B306" s="87"/>
      <c r="C306" s="87"/>
      <c r="D306" s="87"/>
      <c r="E306" s="87"/>
      <c r="F306" s="87"/>
      <c r="G306" s="89"/>
      <c r="H306" s="89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87"/>
      <c r="B307" s="87"/>
      <c r="C307" s="87"/>
      <c r="D307" s="87"/>
      <c r="E307" s="87"/>
      <c r="F307" s="87"/>
      <c r="G307" s="89"/>
      <c r="H307" s="89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87"/>
      <c r="B308" s="87"/>
      <c r="C308" s="87"/>
      <c r="D308" s="87"/>
      <c r="E308" s="87"/>
      <c r="F308" s="87"/>
      <c r="G308" s="89"/>
      <c r="H308" s="89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87"/>
      <c r="B309" s="87"/>
      <c r="C309" s="87"/>
      <c r="D309" s="87"/>
      <c r="E309" s="87"/>
      <c r="F309" s="87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87"/>
      <c r="B311" s="87"/>
      <c r="C311" s="87"/>
      <c r="D311" s="87"/>
      <c r="E311" s="87"/>
      <c r="F311" s="87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90"/>
      <c r="B312" s="87"/>
      <c r="C312" s="87"/>
      <c r="D312" s="87"/>
      <c r="E312" s="87"/>
      <c r="F312" s="87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90"/>
      <c r="B313" s="87"/>
      <c r="C313" s="87"/>
      <c r="D313" s="87"/>
      <c r="E313" s="87"/>
      <c r="F313" s="87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90"/>
      <c r="B314" s="87"/>
      <c r="C314" s="87"/>
      <c r="D314" s="87"/>
      <c r="E314" s="87"/>
      <c r="F314" s="87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90"/>
      <c r="B315" s="87"/>
      <c r="C315" s="87"/>
      <c r="D315" s="87"/>
      <c r="E315" s="87"/>
      <c r="F315" s="87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90"/>
      <c r="B316" s="87"/>
      <c r="C316" s="87"/>
      <c r="D316" s="87"/>
      <c r="E316" s="87"/>
      <c r="F316" s="87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90"/>
      <c r="B317" s="87"/>
      <c r="C317" s="87"/>
      <c r="D317" s="87"/>
      <c r="E317" s="87"/>
      <c r="F317" s="87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90"/>
      <c r="B318" s="87"/>
      <c r="C318" s="87"/>
      <c r="D318" s="87"/>
      <c r="E318" s="87"/>
      <c r="F318" s="87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90"/>
      <c r="B319" s="87"/>
      <c r="C319" s="87"/>
      <c r="D319" s="87"/>
      <c r="E319" s="87"/>
      <c r="F319" s="87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90"/>
      <c r="B320" s="87"/>
      <c r="C320" s="87"/>
      <c r="D320" s="87"/>
      <c r="E320" s="87"/>
      <c r="F320" s="87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90"/>
      <c r="B321" s="87"/>
      <c r="C321" s="87"/>
      <c r="D321" s="87"/>
      <c r="E321" s="87"/>
      <c r="F321" s="87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90"/>
      <c r="B322" s="87"/>
      <c r="C322" s="87"/>
      <c r="D322" s="87"/>
      <c r="E322" s="87"/>
      <c r="F322" s="87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90"/>
      <c r="B323" s="87"/>
      <c r="C323" s="87"/>
      <c r="D323" s="87"/>
      <c r="E323" s="87"/>
      <c r="F323" s="87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90"/>
      <c r="B324" s="87"/>
      <c r="C324" s="87"/>
      <c r="D324" s="87"/>
      <c r="E324" s="87"/>
      <c r="F324" s="87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90"/>
      <c r="B325" s="87"/>
      <c r="C325" s="87"/>
      <c r="D325" s="87"/>
      <c r="E325" s="87"/>
      <c r="F325" s="87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90"/>
      <c r="B326" s="87"/>
      <c r="C326" s="87"/>
      <c r="D326" s="87"/>
      <c r="E326" s="87"/>
      <c r="F326" s="87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90"/>
      <c r="B327" s="87"/>
      <c r="C327" s="87"/>
      <c r="D327" s="87"/>
      <c r="E327" s="87"/>
      <c r="F327" s="87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90"/>
      <c r="B328" s="87"/>
      <c r="C328" s="87"/>
      <c r="D328" s="87"/>
      <c r="E328" s="87"/>
      <c r="F328" s="87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90"/>
      <c r="B329" s="87"/>
      <c r="C329" s="87"/>
      <c r="D329" s="87"/>
      <c r="E329" s="87"/>
      <c r="F329" s="87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90"/>
      <c r="B330" s="87"/>
      <c r="C330" s="87"/>
      <c r="D330" s="87"/>
      <c r="E330" s="87"/>
      <c r="F330" s="87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90"/>
      <c r="B331" s="87"/>
      <c r="C331" s="87"/>
      <c r="D331" s="87"/>
      <c r="E331" s="87"/>
      <c r="F331" s="87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90"/>
      <c r="B332" s="87"/>
      <c r="C332" s="87"/>
      <c r="D332" s="87"/>
      <c r="E332" s="87"/>
      <c r="F332" s="87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90"/>
      <c r="B333" s="87"/>
      <c r="C333" s="87"/>
      <c r="D333" s="87"/>
      <c r="E333" s="87"/>
      <c r="F333" s="87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90"/>
      <c r="B334" s="87"/>
      <c r="C334" s="87"/>
      <c r="D334" s="87"/>
      <c r="E334" s="87"/>
      <c r="F334" s="87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90"/>
      <c r="B335" s="87"/>
      <c r="C335" s="87"/>
      <c r="D335" s="87"/>
      <c r="E335" s="87"/>
      <c r="F335" s="87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90"/>
      <c r="B336" s="87"/>
      <c r="C336" s="87"/>
      <c r="D336" s="87"/>
      <c r="E336" s="87"/>
      <c r="F336" s="87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90"/>
      <c r="B337" s="87"/>
      <c r="C337" s="87"/>
      <c r="D337" s="87"/>
      <c r="E337" s="87"/>
      <c r="F337" s="87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90"/>
      <c r="B338" s="87"/>
      <c r="C338" s="87"/>
      <c r="D338" s="87"/>
      <c r="E338" s="87"/>
      <c r="F338" s="87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90"/>
      <c r="B339" s="87"/>
      <c r="C339" s="87"/>
      <c r="D339" s="87"/>
      <c r="E339" s="87"/>
      <c r="F339" s="87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90"/>
      <c r="B340" s="87"/>
      <c r="C340" s="87"/>
      <c r="D340" s="87"/>
      <c r="E340" s="87"/>
      <c r="F340" s="87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90"/>
      <c r="B341" s="87"/>
      <c r="C341" s="87"/>
      <c r="D341" s="87"/>
      <c r="E341" s="87"/>
      <c r="F341" s="87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90"/>
      <c r="B342" s="87"/>
      <c r="C342" s="87"/>
      <c r="D342" s="87"/>
      <c r="E342" s="87"/>
      <c r="F342" s="87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90"/>
      <c r="B343" s="87"/>
      <c r="C343" s="87"/>
      <c r="D343" s="87"/>
      <c r="E343" s="87"/>
      <c r="F343" s="87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90"/>
      <c r="B344" s="87"/>
      <c r="C344" s="87"/>
      <c r="D344" s="87"/>
      <c r="E344" s="87"/>
      <c r="F344" s="87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90"/>
      <c r="B345" s="87"/>
      <c r="C345" s="87"/>
      <c r="D345" s="87"/>
      <c r="E345" s="87"/>
      <c r="F345" s="87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90"/>
      <c r="B346" s="87"/>
      <c r="C346" s="87"/>
      <c r="D346" s="87"/>
      <c r="E346" s="87"/>
      <c r="F346" s="87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90"/>
      <c r="B347" s="87"/>
      <c r="C347" s="87"/>
      <c r="D347" s="87"/>
      <c r="E347" s="87"/>
      <c r="F347" s="87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90"/>
      <c r="B348" s="87"/>
      <c r="C348" s="87"/>
      <c r="D348" s="87"/>
      <c r="E348" s="87"/>
      <c r="F348" s="87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90"/>
      <c r="B349" s="87"/>
      <c r="C349" s="87"/>
      <c r="D349" s="87"/>
      <c r="E349" s="87"/>
      <c r="F349" s="87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90"/>
      <c r="B350" s="87"/>
      <c r="C350" s="87"/>
      <c r="D350" s="87"/>
      <c r="E350" s="87"/>
      <c r="F350" s="87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90"/>
      <c r="B351" s="87"/>
      <c r="C351" s="87"/>
      <c r="D351" s="87"/>
      <c r="E351" s="87"/>
      <c r="F351" s="87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90"/>
      <c r="B352" s="87"/>
      <c r="C352" s="87"/>
      <c r="D352" s="87"/>
      <c r="E352" s="87"/>
      <c r="F352" s="87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90"/>
      <c r="B353" s="87"/>
      <c r="C353" s="87"/>
      <c r="D353" s="87"/>
      <c r="E353" s="87"/>
      <c r="F353" s="87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90"/>
      <c r="B354" s="87"/>
      <c r="C354" s="87"/>
      <c r="D354" s="87"/>
      <c r="E354" s="87"/>
      <c r="F354" s="87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90"/>
      <c r="B355" s="87"/>
      <c r="C355" s="87"/>
      <c r="D355" s="87"/>
      <c r="E355" s="87"/>
      <c r="F355" s="87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90"/>
      <c r="B356" s="87"/>
      <c r="C356" s="87"/>
      <c r="D356" s="87"/>
      <c r="E356" s="87"/>
      <c r="F356" s="87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90"/>
      <c r="B357" s="87"/>
      <c r="C357" s="87"/>
      <c r="D357" s="87"/>
      <c r="E357" s="87"/>
      <c r="F357" s="87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90"/>
      <c r="B358" s="87"/>
      <c r="C358" s="87"/>
      <c r="D358" s="87"/>
      <c r="E358" s="87"/>
      <c r="F358" s="87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90"/>
      <c r="B359" s="87"/>
      <c r="C359" s="87"/>
      <c r="D359" s="87"/>
      <c r="E359" s="87"/>
      <c r="F359" s="87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90"/>
      <c r="B360" s="87"/>
      <c r="C360" s="87"/>
      <c r="D360" s="87"/>
      <c r="E360" s="87"/>
      <c r="F360" s="87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90"/>
      <c r="B361" s="87"/>
      <c r="C361" s="87"/>
      <c r="D361" s="87"/>
      <c r="E361" s="87"/>
      <c r="F361" s="87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90"/>
      <c r="B362" s="87"/>
      <c r="C362" s="87"/>
      <c r="D362" s="87"/>
      <c r="E362" s="87"/>
      <c r="F362" s="87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90"/>
      <c r="B363" s="87"/>
      <c r="C363" s="87"/>
      <c r="D363" s="87"/>
      <c r="E363" s="87"/>
      <c r="F363" s="87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90"/>
      <c r="B364" s="87"/>
      <c r="C364" s="87"/>
      <c r="D364" s="87"/>
      <c r="E364" s="87"/>
      <c r="F364" s="87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90"/>
      <c r="B365" s="87"/>
      <c r="C365" s="87"/>
      <c r="D365" s="87"/>
      <c r="E365" s="87"/>
      <c r="F365" s="87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90"/>
      <c r="B366" s="87"/>
      <c r="C366" s="87"/>
      <c r="D366" s="87"/>
      <c r="E366" s="87"/>
      <c r="F366" s="87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90"/>
      <c r="B367" s="87"/>
      <c r="C367" s="87"/>
      <c r="D367" s="87"/>
      <c r="E367" s="87"/>
      <c r="F367" s="87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90"/>
      <c r="B368" s="87"/>
      <c r="C368" s="87"/>
      <c r="D368" s="87"/>
      <c r="E368" s="87"/>
      <c r="F368" s="87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90"/>
      <c r="B369" s="87"/>
      <c r="C369" s="87"/>
      <c r="D369" s="87"/>
      <c r="E369" s="87"/>
      <c r="F369" s="87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90"/>
      <c r="B370" s="87"/>
      <c r="C370" s="87"/>
      <c r="D370" s="87"/>
      <c r="E370" s="87"/>
      <c r="F370" s="87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90"/>
      <c r="B371" s="87"/>
      <c r="C371" s="87"/>
      <c r="D371" s="87"/>
      <c r="E371" s="87"/>
      <c r="F371" s="87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90"/>
      <c r="B372" s="87"/>
      <c r="C372" s="87"/>
      <c r="D372" s="87"/>
      <c r="E372" s="87"/>
      <c r="F372" s="87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90"/>
      <c r="B373" s="87"/>
      <c r="C373" s="87"/>
      <c r="D373" s="87"/>
      <c r="E373" s="87"/>
      <c r="F373" s="87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90"/>
      <c r="B374" s="87"/>
      <c r="C374" s="87"/>
      <c r="D374" s="87"/>
      <c r="E374" s="87"/>
      <c r="F374" s="87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90"/>
      <c r="B375" s="87"/>
      <c r="C375" s="87"/>
      <c r="D375" s="87"/>
      <c r="E375" s="87"/>
      <c r="F375" s="87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90"/>
      <c r="B376" s="87"/>
      <c r="C376" s="87"/>
      <c r="D376" s="87"/>
      <c r="E376" s="87"/>
      <c r="F376" s="87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90"/>
      <c r="B377" s="87"/>
      <c r="C377" s="87"/>
      <c r="D377" s="87"/>
      <c r="E377" s="87"/>
      <c r="F377" s="87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90"/>
      <c r="B378" s="87"/>
      <c r="C378" s="87"/>
      <c r="D378" s="87"/>
      <c r="E378" s="87"/>
      <c r="F378" s="87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90"/>
      <c r="B379" s="87"/>
      <c r="C379" s="87"/>
      <c r="D379" s="87"/>
      <c r="E379" s="87"/>
      <c r="F379" s="87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90"/>
      <c r="B380" s="87"/>
      <c r="C380" s="87"/>
      <c r="D380" s="87"/>
      <c r="E380" s="87"/>
      <c r="F380" s="87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90"/>
      <c r="B381" s="87"/>
      <c r="C381" s="87"/>
      <c r="D381" s="87"/>
      <c r="E381" s="87"/>
      <c r="F381" s="87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90"/>
      <c r="B382" s="87"/>
      <c r="C382" s="87"/>
      <c r="D382" s="87"/>
      <c r="E382" s="87"/>
      <c r="F382" s="87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90"/>
      <c r="B383" s="87"/>
      <c r="C383" s="87"/>
      <c r="D383" s="87"/>
      <c r="E383" s="87"/>
      <c r="F383" s="87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90"/>
      <c r="B384" s="87"/>
      <c r="C384" s="87"/>
      <c r="D384" s="87"/>
      <c r="E384" s="87"/>
      <c r="F384" s="87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90"/>
      <c r="B385" s="87"/>
      <c r="C385" s="87"/>
      <c r="D385" s="87"/>
      <c r="E385" s="87"/>
      <c r="F385" s="87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90"/>
      <c r="B386" s="87"/>
      <c r="C386" s="87"/>
      <c r="D386" s="87"/>
      <c r="E386" s="87"/>
      <c r="F386" s="87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90"/>
      <c r="B387" s="87"/>
      <c r="C387" s="87"/>
      <c r="D387" s="87"/>
      <c r="E387" s="87"/>
      <c r="F387" s="87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90"/>
      <c r="B388" s="87"/>
      <c r="C388" s="87"/>
      <c r="D388" s="87"/>
      <c r="E388" s="87"/>
      <c r="F388" s="87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90"/>
      <c r="B389" s="87"/>
      <c r="C389" s="87"/>
      <c r="D389" s="87"/>
      <c r="E389" s="87"/>
      <c r="F389" s="87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90"/>
      <c r="B390" s="87"/>
      <c r="C390" s="87"/>
      <c r="D390" s="87"/>
      <c r="E390" s="87"/>
      <c r="F390" s="87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90"/>
      <c r="B391" s="87"/>
      <c r="C391" s="87"/>
      <c r="D391" s="87"/>
      <c r="E391" s="87"/>
      <c r="F391" s="87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90"/>
      <c r="B392" s="87"/>
      <c r="C392" s="87"/>
      <c r="D392" s="87"/>
      <c r="E392" s="87"/>
      <c r="F392" s="87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90"/>
      <c r="B393" s="87"/>
      <c r="C393" s="87"/>
      <c r="D393" s="87"/>
      <c r="E393" s="87"/>
      <c r="F393" s="87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90"/>
      <c r="B394" s="87"/>
      <c r="C394" s="87"/>
      <c r="D394" s="87"/>
      <c r="E394" s="87"/>
      <c r="F394" s="87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90"/>
      <c r="B395" s="87"/>
      <c r="C395" s="87"/>
      <c r="D395" s="87"/>
      <c r="E395" s="87"/>
      <c r="F395" s="87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90"/>
      <c r="B396" s="87"/>
      <c r="C396" s="87"/>
      <c r="D396" s="87"/>
      <c r="E396" s="87"/>
      <c r="F396" s="87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90"/>
      <c r="B397" s="87"/>
      <c r="C397" s="87"/>
      <c r="D397" s="87"/>
      <c r="E397" s="87"/>
      <c r="F397" s="87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90"/>
      <c r="B398" s="87"/>
      <c r="C398" s="87"/>
      <c r="D398" s="87"/>
      <c r="E398" s="87"/>
      <c r="F398" s="87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90"/>
      <c r="B399" s="87"/>
      <c r="C399" s="87"/>
      <c r="D399" s="87"/>
      <c r="E399" s="87"/>
      <c r="F399" s="87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90"/>
      <c r="B400" s="87"/>
      <c r="C400" s="87"/>
      <c r="D400" s="87"/>
      <c r="E400" s="87"/>
      <c r="F400" s="87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90"/>
      <c r="B401" s="87"/>
      <c r="C401" s="87"/>
      <c r="D401" s="87"/>
      <c r="E401" s="87"/>
      <c r="F401" s="87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90"/>
      <c r="B402" s="87"/>
      <c r="C402" s="87"/>
      <c r="D402" s="87"/>
      <c r="E402" s="87"/>
      <c r="F402" s="87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90"/>
      <c r="B403" s="87"/>
      <c r="C403" s="87"/>
      <c r="D403" s="87"/>
      <c r="E403" s="87"/>
      <c r="F403" s="87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90"/>
      <c r="B404" s="87"/>
      <c r="C404" s="87"/>
      <c r="D404" s="87"/>
      <c r="E404" s="87"/>
      <c r="F404" s="87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90"/>
      <c r="B405" s="87"/>
      <c r="C405" s="87"/>
      <c r="D405" s="87"/>
      <c r="E405" s="87"/>
      <c r="F405" s="87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90"/>
      <c r="B406" s="87"/>
      <c r="C406" s="87"/>
      <c r="D406" s="87"/>
      <c r="E406" s="87"/>
      <c r="F406" s="87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90"/>
      <c r="B407" s="87"/>
      <c r="C407" s="87"/>
      <c r="D407" s="87"/>
      <c r="E407" s="87"/>
      <c r="F407" s="87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90"/>
      <c r="B408" s="87"/>
      <c r="C408" s="87"/>
      <c r="D408" s="87"/>
      <c r="E408" s="87"/>
      <c r="F408" s="87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90"/>
      <c r="B409" s="87"/>
      <c r="C409" s="87"/>
      <c r="D409" s="87"/>
      <c r="E409" s="87"/>
      <c r="F409" s="87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90"/>
      <c r="B410" s="87"/>
      <c r="C410" s="87"/>
      <c r="D410" s="87"/>
      <c r="E410" s="87"/>
      <c r="F410" s="87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90"/>
      <c r="B411" s="87"/>
      <c r="C411" s="87"/>
      <c r="D411" s="87"/>
      <c r="E411" s="87"/>
      <c r="F411" s="87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90"/>
      <c r="B412" s="87"/>
      <c r="C412" s="87"/>
      <c r="D412" s="87"/>
      <c r="E412" s="87"/>
      <c r="F412" s="87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90"/>
      <c r="B413" s="87"/>
      <c r="C413" s="87"/>
      <c r="D413" s="87"/>
      <c r="E413" s="87"/>
      <c r="F413" s="87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90"/>
      <c r="B414" s="87"/>
      <c r="C414" s="87"/>
      <c r="D414" s="87"/>
      <c r="E414" s="87"/>
      <c r="F414" s="87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90"/>
      <c r="B415" s="87"/>
      <c r="C415" s="87"/>
      <c r="D415" s="87"/>
      <c r="E415" s="87"/>
      <c r="F415" s="87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90"/>
      <c r="B416" s="87"/>
      <c r="C416" s="87"/>
      <c r="D416" s="87"/>
      <c r="E416" s="87"/>
      <c r="F416" s="87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90"/>
      <c r="B417" s="87"/>
      <c r="C417" s="87"/>
      <c r="D417" s="87"/>
      <c r="E417" s="87"/>
      <c r="F417" s="87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90"/>
      <c r="B418" s="87"/>
      <c r="C418" s="87"/>
      <c r="D418" s="87"/>
      <c r="E418" s="87"/>
      <c r="F418" s="87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90"/>
      <c r="B419" s="87"/>
      <c r="C419" s="87"/>
      <c r="D419" s="87"/>
      <c r="E419" s="87"/>
      <c r="F419" s="87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90"/>
      <c r="B420" s="87"/>
      <c r="C420" s="87"/>
      <c r="D420" s="87"/>
      <c r="E420" s="87"/>
      <c r="F420" s="87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90"/>
      <c r="B421" s="87"/>
      <c r="C421" s="87"/>
      <c r="D421" s="87"/>
      <c r="E421" s="87"/>
      <c r="F421" s="87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90"/>
      <c r="B422" s="87"/>
      <c r="C422" s="87"/>
      <c r="D422" s="87"/>
      <c r="E422" s="87"/>
      <c r="F422" s="87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90"/>
      <c r="B423" s="87"/>
      <c r="C423" s="87"/>
      <c r="D423" s="87"/>
      <c r="E423" s="87"/>
      <c r="F423" s="87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90"/>
      <c r="B424" s="87"/>
      <c r="C424" s="87"/>
      <c r="D424" s="87"/>
      <c r="E424" s="87"/>
      <c r="F424" s="87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90"/>
      <c r="B425" s="87"/>
      <c r="C425" s="87"/>
      <c r="D425" s="87"/>
      <c r="E425" s="87"/>
      <c r="F425" s="87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90"/>
      <c r="B426" s="87"/>
      <c r="C426" s="87"/>
      <c r="D426" s="87"/>
      <c r="E426" s="87"/>
      <c r="F426" s="87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90"/>
      <c r="B427" s="87"/>
      <c r="C427" s="87"/>
      <c r="D427" s="87"/>
      <c r="E427" s="87"/>
      <c r="F427" s="87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90"/>
      <c r="B428" s="87"/>
      <c r="C428" s="87"/>
      <c r="D428" s="87"/>
      <c r="E428" s="87"/>
      <c r="F428" s="87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90"/>
      <c r="B429" s="87"/>
      <c r="C429" s="87"/>
      <c r="D429" s="87"/>
      <c r="E429" s="87"/>
      <c r="F429" s="87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90"/>
      <c r="B430" s="87"/>
      <c r="C430" s="87"/>
      <c r="D430" s="87"/>
      <c r="E430" s="87"/>
      <c r="F430" s="87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90"/>
      <c r="B431" s="87"/>
      <c r="C431" s="87"/>
      <c r="D431" s="87"/>
      <c r="E431" s="87"/>
      <c r="F431" s="87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90"/>
      <c r="B432" s="87"/>
      <c r="C432" s="87"/>
      <c r="D432" s="87"/>
      <c r="E432" s="87"/>
      <c r="F432" s="87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90"/>
      <c r="B433" s="87"/>
      <c r="C433" s="87"/>
      <c r="D433" s="87"/>
      <c r="E433" s="87"/>
      <c r="F433" s="87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90"/>
      <c r="B434" s="87"/>
      <c r="C434" s="87"/>
      <c r="D434" s="87"/>
      <c r="E434" s="87"/>
      <c r="F434" s="87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90"/>
      <c r="B435" s="87"/>
      <c r="C435" s="87"/>
      <c r="D435" s="87"/>
      <c r="E435" s="87"/>
      <c r="F435" s="87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90"/>
      <c r="B436" s="87"/>
      <c r="C436" s="87"/>
      <c r="D436" s="87"/>
      <c r="E436" s="87"/>
      <c r="F436" s="87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90"/>
      <c r="B437" s="87"/>
      <c r="C437" s="87"/>
      <c r="D437" s="87"/>
      <c r="E437" s="87"/>
      <c r="F437" s="87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90"/>
      <c r="B438" s="87"/>
      <c r="C438" s="87"/>
      <c r="D438" s="87"/>
      <c r="E438" s="87"/>
      <c r="F438" s="87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90"/>
      <c r="B439" s="87"/>
      <c r="C439" s="87"/>
      <c r="D439" s="87"/>
      <c r="E439" s="87"/>
      <c r="F439" s="87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90"/>
      <c r="B440" s="87"/>
      <c r="C440" s="87"/>
      <c r="D440" s="87"/>
      <c r="E440" s="87"/>
      <c r="F440" s="87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90"/>
      <c r="B441" s="87"/>
      <c r="C441" s="87"/>
      <c r="D441" s="87"/>
      <c r="E441" s="87"/>
      <c r="F441" s="87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90"/>
      <c r="B442" s="87"/>
      <c r="C442" s="87"/>
      <c r="D442" s="87"/>
      <c r="E442" s="87"/>
      <c r="F442" s="87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90"/>
      <c r="B443" s="87"/>
      <c r="C443" s="87"/>
      <c r="D443" s="87"/>
      <c r="E443" s="87"/>
      <c r="F443" s="87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90"/>
      <c r="B444" s="87"/>
      <c r="C444" s="87"/>
      <c r="D444" s="87"/>
      <c r="E444" s="87"/>
      <c r="F444" s="87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90"/>
      <c r="B445" s="87"/>
      <c r="C445" s="87"/>
      <c r="D445" s="87"/>
      <c r="E445" s="87"/>
      <c r="F445" s="87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90"/>
      <c r="B446" s="87"/>
      <c r="C446" s="87"/>
      <c r="D446" s="87"/>
      <c r="E446" s="87"/>
      <c r="F446" s="87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90"/>
      <c r="B447" s="87"/>
      <c r="C447" s="87"/>
      <c r="D447" s="87"/>
      <c r="E447" s="87"/>
      <c r="F447" s="87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90"/>
      <c r="B448" s="87"/>
      <c r="C448" s="87"/>
      <c r="D448" s="87"/>
      <c r="E448" s="87"/>
      <c r="F448" s="87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90"/>
      <c r="B449" s="87"/>
      <c r="C449" s="87"/>
      <c r="D449" s="87"/>
      <c r="E449" s="87"/>
      <c r="F449" s="87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90"/>
      <c r="B450" s="87"/>
      <c r="C450" s="87"/>
      <c r="D450" s="87"/>
      <c r="E450" s="87"/>
      <c r="F450" s="87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90"/>
      <c r="B451" s="87"/>
      <c r="C451" s="87"/>
      <c r="D451" s="87"/>
      <c r="E451" s="87"/>
      <c r="F451" s="87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90"/>
      <c r="B452" s="87"/>
      <c r="C452" s="87"/>
      <c r="D452" s="87"/>
      <c r="E452" s="87"/>
      <c r="F452" s="87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90"/>
      <c r="B453" s="87"/>
      <c r="C453" s="87"/>
      <c r="D453" s="87"/>
      <c r="E453" s="87"/>
      <c r="F453" s="87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90"/>
      <c r="B454" s="87"/>
      <c r="C454" s="87"/>
      <c r="D454" s="87"/>
      <c r="E454" s="87"/>
      <c r="F454" s="87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90"/>
      <c r="B455" s="87"/>
      <c r="C455" s="87"/>
      <c r="D455" s="87"/>
      <c r="E455" s="87"/>
      <c r="F455" s="87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90"/>
      <c r="B456" s="87"/>
      <c r="C456" s="87"/>
      <c r="D456" s="87"/>
      <c r="E456" s="87"/>
      <c r="F456" s="87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90"/>
      <c r="B457" s="87"/>
      <c r="C457" s="87"/>
      <c r="D457" s="87"/>
      <c r="E457" s="87"/>
      <c r="F457" s="87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90"/>
      <c r="B458" s="87"/>
      <c r="C458" s="87"/>
      <c r="D458" s="87"/>
      <c r="E458" s="87"/>
      <c r="F458" s="87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90"/>
      <c r="B459" s="87"/>
      <c r="C459" s="87"/>
      <c r="D459" s="87"/>
      <c r="E459" s="87"/>
      <c r="F459" s="87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90"/>
      <c r="B460" s="87"/>
      <c r="C460" s="87"/>
      <c r="D460" s="87"/>
      <c r="E460" s="87"/>
      <c r="F460" s="87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90"/>
      <c r="B461" s="87"/>
      <c r="C461" s="87"/>
      <c r="D461" s="87"/>
      <c r="E461" s="87"/>
      <c r="F461" s="87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90"/>
      <c r="B462" s="87"/>
      <c r="C462" s="87"/>
      <c r="D462" s="87"/>
      <c r="E462" s="87"/>
      <c r="F462" s="87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90"/>
      <c r="B463" s="87"/>
      <c r="C463" s="87"/>
      <c r="D463" s="87"/>
      <c r="E463" s="87"/>
      <c r="F463" s="87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90"/>
      <c r="B464" s="87"/>
      <c r="C464" s="87"/>
      <c r="D464" s="87"/>
      <c r="E464" s="87"/>
      <c r="F464" s="87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90"/>
      <c r="B465" s="87"/>
      <c r="C465" s="87"/>
      <c r="D465" s="87"/>
      <c r="E465" s="87"/>
      <c r="F465" s="87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90"/>
      <c r="B466" s="87"/>
      <c r="C466" s="87"/>
      <c r="D466" s="87"/>
      <c r="E466" s="87"/>
      <c r="F466" s="87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90"/>
      <c r="B467" s="87"/>
      <c r="C467" s="87"/>
      <c r="D467" s="87"/>
      <c r="E467" s="87"/>
      <c r="F467" s="87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90"/>
      <c r="B468" s="87"/>
      <c r="C468" s="87"/>
      <c r="D468" s="87"/>
      <c r="E468" s="87"/>
      <c r="F468" s="87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90"/>
      <c r="B469" s="87"/>
      <c r="C469" s="87"/>
      <c r="D469" s="87"/>
      <c r="E469" s="87"/>
      <c r="F469" s="87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90"/>
      <c r="B470" s="87"/>
      <c r="C470" s="87"/>
      <c r="D470" s="87"/>
      <c r="E470" s="87"/>
      <c r="F470" s="87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90"/>
      <c r="B471" s="87"/>
      <c r="C471" s="87"/>
      <c r="D471" s="87"/>
      <c r="E471" s="87"/>
      <c r="F471" s="87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90"/>
      <c r="B472" s="87"/>
      <c r="C472" s="87"/>
      <c r="D472" s="87"/>
      <c r="E472" s="87"/>
      <c r="F472" s="87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90"/>
      <c r="B473" s="87"/>
      <c r="C473" s="87"/>
      <c r="D473" s="87"/>
      <c r="E473" s="87"/>
      <c r="F473" s="87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90"/>
      <c r="B474" s="87"/>
      <c r="C474" s="87"/>
      <c r="D474" s="87"/>
      <c r="E474" s="87"/>
      <c r="F474" s="87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90"/>
      <c r="B475" s="87"/>
      <c r="C475" s="87"/>
      <c r="D475" s="87"/>
      <c r="E475" s="87"/>
      <c r="F475" s="87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90"/>
      <c r="B476" s="87"/>
      <c r="C476" s="87"/>
      <c r="D476" s="87"/>
      <c r="E476" s="87"/>
      <c r="F476" s="87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90"/>
      <c r="B477" s="87"/>
      <c r="C477" s="87"/>
      <c r="D477" s="87"/>
      <c r="E477" s="87"/>
      <c r="F477" s="87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90"/>
      <c r="B478" s="87"/>
      <c r="C478" s="87"/>
      <c r="D478" s="87"/>
      <c r="E478" s="87"/>
      <c r="F478" s="87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90"/>
      <c r="B479" s="87"/>
      <c r="C479" s="87"/>
      <c r="D479" s="87"/>
      <c r="E479" s="87"/>
      <c r="F479" s="87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90"/>
      <c r="B480" s="87"/>
      <c r="C480" s="87"/>
      <c r="D480" s="87"/>
      <c r="E480" s="87"/>
      <c r="F480" s="87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90"/>
      <c r="B481" s="87"/>
      <c r="C481" s="87"/>
      <c r="D481" s="87"/>
      <c r="E481" s="87"/>
      <c r="F481" s="87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90"/>
      <c r="B482" s="87"/>
      <c r="C482" s="87"/>
      <c r="D482" s="87"/>
      <c r="E482" s="87"/>
      <c r="F482" s="87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91"/>
      <c r="B483" s="92"/>
      <c r="C483" s="92"/>
      <c r="D483" s="92"/>
      <c r="E483" s="92"/>
      <c r="F483" s="92"/>
    </row>
    <row r="484" ht="12.75" customHeight="1">
      <c r="A484" s="91"/>
      <c r="B484" s="92"/>
      <c r="C484" s="92"/>
      <c r="D484" s="92"/>
      <c r="E484" s="92"/>
      <c r="F484" s="92"/>
    </row>
    <row r="485" ht="12.75" customHeight="1">
      <c r="A485" s="91"/>
      <c r="B485" s="92"/>
      <c r="C485" s="92"/>
      <c r="D485" s="92"/>
      <c r="E485" s="92"/>
      <c r="F485" s="92"/>
    </row>
    <row r="486" ht="12.75" customHeight="1">
      <c r="A486" s="91"/>
      <c r="B486" s="92"/>
      <c r="C486" s="92"/>
      <c r="D486" s="92"/>
      <c r="E486" s="92"/>
      <c r="F486" s="92"/>
    </row>
    <row r="487" ht="12.75" customHeight="1">
      <c r="A487" s="91"/>
      <c r="B487" s="92"/>
      <c r="C487" s="92"/>
      <c r="D487" s="92"/>
      <c r="E487" s="92"/>
      <c r="F487" s="92"/>
    </row>
    <row r="488" ht="12.75" customHeight="1">
      <c r="A488" s="91"/>
      <c r="B488" s="92"/>
      <c r="C488" s="92"/>
      <c r="D488" s="92"/>
      <c r="E488" s="92"/>
      <c r="F488" s="92"/>
    </row>
    <row r="489" ht="12.75" customHeight="1">
      <c r="A489" s="91"/>
      <c r="B489" s="92"/>
      <c r="C489" s="92"/>
      <c r="D489" s="92"/>
      <c r="E489" s="92"/>
      <c r="F489" s="92"/>
    </row>
    <row r="490" ht="12.75" customHeight="1">
      <c r="A490" s="91"/>
      <c r="B490" s="92"/>
      <c r="C490" s="92"/>
      <c r="D490" s="92"/>
      <c r="E490" s="92"/>
      <c r="F490" s="92"/>
    </row>
    <row r="491" ht="12.75" customHeight="1">
      <c r="A491" s="91"/>
      <c r="B491" s="92"/>
      <c r="C491" s="92"/>
      <c r="D491" s="92"/>
      <c r="E491" s="92"/>
      <c r="F491" s="92"/>
    </row>
    <row r="492" ht="12.75" customHeight="1">
      <c r="A492" s="91"/>
      <c r="B492" s="92"/>
      <c r="C492" s="92"/>
      <c r="D492" s="92"/>
      <c r="E492" s="92"/>
      <c r="F492" s="92"/>
    </row>
    <row r="493" ht="12.75" customHeight="1">
      <c r="A493" s="91"/>
      <c r="B493" s="92"/>
      <c r="C493" s="92"/>
      <c r="D493" s="92"/>
      <c r="E493" s="92"/>
      <c r="F493" s="92"/>
    </row>
    <row r="494" ht="12.75" customHeight="1">
      <c r="A494" s="91"/>
      <c r="B494" s="92"/>
      <c r="C494" s="92"/>
      <c r="D494" s="92"/>
      <c r="E494" s="92"/>
      <c r="F494" s="92"/>
    </row>
    <row r="495" ht="12.75" customHeight="1">
      <c r="A495" s="91"/>
      <c r="B495" s="92"/>
      <c r="C495" s="92"/>
      <c r="D495" s="92"/>
      <c r="E495" s="92"/>
      <c r="F495" s="92"/>
    </row>
    <row r="496" ht="12.75" customHeight="1">
      <c r="A496" s="91"/>
      <c r="B496" s="92"/>
      <c r="C496" s="92"/>
      <c r="D496" s="92"/>
      <c r="E496" s="92"/>
      <c r="F496" s="92"/>
    </row>
    <row r="497" ht="12.75" customHeight="1">
      <c r="A497" s="91"/>
      <c r="B497" s="92"/>
      <c r="C497" s="92"/>
      <c r="D497" s="92"/>
      <c r="E497" s="92"/>
      <c r="F497" s="92"/>
    </row>
    <row r="498" ht="12.75" customHeight="1">
      <c r="A498" s="91"/>
      <c r="B498" s="92"/>
      <c r="C498" s="92"/>
      <c r="D498" s="92"/>
      <c r="E498" s="92"/>
      <c r="F498" s="92"/>
    </row>
    <row r="499" ht="12.75" customHeight="1">
      <c r="A499" s="91"/>
      <c r="B499" s="92"/>
      <c r="C499" s="92"/>
      <c r="D499" s="92"/>
      <c r="E499" s="92"/>
      <c r="F499" s="92"/>
    </row>
    <row r="500" ht="12.75" customHeight="1">
      <c r="A500" s="91"/>
      <c r="B500" s="92"/>
      <c r="C500" s="92"/>
      <c r="D500" s="92"/>
      <c r="E500" s="92"/>
      <c r="F500" s="92"/>
    </row>
    <row r="501" ht="12.75" customHeight="1">
      <c r="A501" s="91"/>
      <c r="B501" s="92"/>
      <c r="C501" s="92"/>
      <c r="D501" s="92"/>
      <c r="E501" s="92"/>
      <c r="F501" s="92"/>
    </row>
    <row r="502" ht="12.0" customHeight="1">
      <c r="F502" s="93"/>
    </row>
    <row r="503" ht="12.0" customHeight="1">
      <c r="F503" s="93"/>
    </row>
    <row r="504" ht="12.0" customHeight="1">
      <c r="F504" s="93"/>
    </row>
    <row r="505" ht="12.0" customHeight="1">
      <c r="F505" s="93"/>
    </row>
    <row r="506" ht="12.0" customHeight="1">
      <c r="F506" s="93"/>
    </row>
    <row r="507" ht="12.0" customHeight="1">
      <c r="F507" s="93"/>
    </row>
    <row r="508" ht="12.0" customHeight="1">
      <c r="F508" s="93"/>
    </row>
    <row r="509" ht="12.0" customHeight="1">
      <c r="F509" s="93"/>
    </row>
    <row r="510" ht="12.0" customHeight="1">
      <c r="F510" s="93"/>
    </row>
    <row r="511" ht="12.0" customHeight="1">
      <c r="F511" s="93"/>
    </row>
    <row r="512" ht="12.0" customHeight="1">
      <c r="F512" s="93"/>
    </row>
    <row r="513" ht="12.0" customHeight="1">
      <c r="F513" s="93"/>
    </row>
    <row r="514" ht="12.0" customHeight="1">
      <c r="F514" s="93"/>
    </row>
    <row r="515" ht="12.0" customHeight="1">
      <c r="F515" s="93"/>
    </row>
    <row r="516" ht="12.0" customHeight="1">
      <c r="F516" s="93"/>
    </row>
    <row r="517" ht="12.0" customHeight="1">
      <c r="F517" s="93"/>
    </row>
    <row r="518" ht="12.0" customHeight="1">
      <c r="F518" s="93"/>
    </row>
    <row r="519" ht="12.0" customHeight="1">
      <c r="F519" s="93"/>
    </row>
    <row r="520" ht="12.0" customHeight="1">
      <c r="F520" s="93"/>
    </row>
    <row r="521" ht="12.0" customHeight="1">
      <c r="F521" s="93"/>
    </row>
    <row r="522" ht="12.0" customHeight="1">
      <c r="F522" s="93"/>
    </row>
    <row r="523" ht="12.0" customHeight="1">
      <c r="F523" s="93"/>
    </row>
    <row r="524" ht="12.0" customHeight="1">
      <c r="F524" s="93"/>
    </row>
    <row r="525" ht="12.0" customHeight="1">
      <c r="F525" s="93"/>
    </row>
    <row r="526" ht="12.0" customHeight="1">
      <c r="F526" s="93"/>
    </row>
    <row r="527" ht="12.0" customHeight="1">
      <c r="F527" s="93"/>
    </row>
    <row r="528" ht="12.0" customHeight="1">
      <c r="F528" s="93"/>
    </row>
    <row r="529" ht="12.0" customHeight="1">
      <c r="F529" s="93"/>
    </row>
    <row r="530" ht="12.0" customHeight="1">
      <c r="F530" s="93"/>
    </row>
    <row r="531" ht="12.0" customHeight="1">
      <c r="F531" s="93"/>
    </row>
    <row r="532" ht="12.0" customHeight="1">
      <c r="F532" s="93"/>
    </row>
    <row r="533" ht="12.0" customHeight="1">
      <c r="F533" s="93"/>
    </row>
    <row r="534" ht="12.0" customHeight="1">
      <c r="F534" s="93"/>
    </row>
    <row r="535" ht="12.0" customHeight="1">
      <c r="F535" s="93"/>
    </row>
    <row r="536" ht="12.0" customHeight="1">
      <c r="F536" s="93"/>
    </row>
    <row r="537" ht="12.0" customHeight="1">
      <c r="F537" s="93"/>
    </row>
    <row r="538" ht="12.0" customHeight="1">
      <c r="F538" s="93"/>
    </row>
    <row r="539" ht="12.0" customHeight="1">
      <c r="F539" s="93"/>
    </row>
    <row r="540" ht="12.0" customHeight="1">
      <c r="F540" s="93"/>
    </row>
    <row r="541" ht="12.0" customHeight="1">
      <c r="F541" s="93"/>
    </row>
    <row r="542" ht="12.0" customHeight="1">
      <c r="F542" s="93"/>
    </row>
    <row r="543" ht="12.0" customHeight="1">
      <c r="F543" s="93"/>
    </row>
    <row r="544" ht="12.0" customHeight="1">
      <c r="F544" s="93"/>
    </row>
    <row r="545" ht="12.0" customHeight="1">
      <c r="F545" s="93"/>
    </row>
    <row r="546" ht="12.0" customHeight="1">
      <c r="F546" s="93"/>
    </row>
    <row r="547" ht="12.0" customHeight="1">
      <c r="F547" s="93"/>
    </row>
    <row r="548" ht="12.0" customHeight="1">
      <c r="F548" s="93"/>
    </row>
    <row r="549" ht="12.0" customHeight="1">
      <c r="F549" s="93"/>
    </row>
    <row r="550" ht="12.0" customHeight="1">
      <c r="F550" s="93"/>
    </row>
    <row r="551" ht="12.0" customHeight="1">
      <c r="F551" s="93"/>
    </row>
    <row r="552" ht="12.0" customHeight="1">
      <c r="F552" s="93"/>
    </row>
    <row r="553" ht="12.0" customHeight="1">
      <c r="F553" s="93"/>
    </row>
    <row r="554" ht="12.0" customHeight="1">
      <c r="F554" s="93"/>
    </row>
    <row r="555" ht="12.0" customHeight="1">
      <c r="F555" s="93"/>
    </row>
    <row r="556" ht="12.0" customHeight="1">
      <c r="F556" s="93"/>
    </row>
    <row r="557" ht="12.0" customHeight="1">
      <c r="F557" s="93"/>
    </row>
    <row r="558" ht="12.0" customHeight="1">
      <c r="F558" s="93"/>
    </row>
    <row r="559" ht="12.0" customHeight="1">
      <c r="F559" s="93"/>
    </row>
    <row r="560" ht="12.0" customHeight="1">
      <c r="F560" s="93"/>
    </row>
    <row r="561" ht="12.0" customHeight="1">
      <c r="F561" s="93"/>
    </row>
    <row r="562" ht="12.0" customHeight="1">
      <c r="F562" s="93"/>
    </row>
    <row r="563" ht="12.0" customHeight="1">
      <c r="F563" s="93"/>
    </row>
    <row r="564" ht="12.0" customHeight="1">
      <c r="F564" s="93"/>
    </row>
    <row r="565" ht="12.0" customHeight="1">
      <c r="F565" s="93"/>
    </row>
    <row r="566" ht="12.0" customHeight="1">
      <c r="F566" s="93"/>
    </row>
    <row r="567" ht="12.0" customHeight="1">
      <c r="F567" s="93"/>
    </row>
    <row r="568" ht="12.0" customHeight="1">
      <c r="F568" s="93"/>
    </row>
    <row r="569" ht="12.0" customHeight="1">
      <c r="F569" s="93"/>
    </row>
    <row r="570" ht="12.0" customHeight="1">
      <c r="F570" s="93"/>
    </row>
    <row r="571" ht="12.0" customHeight="1">
      <c r="F571" s="93"/>
    </row>
    <row r="572" ht="12.0" customHeight="1">
      <c r="F572" s="93"/>
    </row>
    <row r="573" ht="12.0" customHeight="1">
      <c r="F573" s="93"/>
    </row>
    <row r="574" ht="12.0" customHeight="1">
      <c r="F574" s="93"/>
    </row>
    <row r="575" ht="12.0" customHeight="1">
      <c r="F575" s="93"/>
    </row>
    <row r="576" ht="12.0" customHeight="1">
      <c r="F576" s="93"/>
    </row>
    <row r="577" ht="12.0" customHeight="1">
      <c r="F577" s="93"/>
    </row>
    <row r="578" ht="12.0" customHeight="1">
      <c r="F578" s="93"/>
    </row>
    <row r="579" ht="12.0" customHeight="1">
      <c r="F579" s="93"/>
    </row>
    <row r="580" ht="12.0" customHeight="1">
      <c r="F580" s="93"/>
    </row>
    <row r="581" ht="12.0" customHeight="1">
      <c r="F581" s="93"/>
    </row>
    <row r="582" ht="12.0" customHeight="1">
      <c r="F582" s="93"/>
    </row>
    <row r="583" ht="12.0" customHeight="1">
      <c r="F583" s="93"/>
    </row>
    <row r="584" ht="12.0" customHeight="1">
      <c r="F584" s="93"/>
    </row>
    <row r="585" ht="12.0" customHeight="1">
      <c r="F585" s="93"/>
    </row>
    <row r="586" ht="12.0" customHeight="1">
      <c r="F586" s="93"/>
    </row>
    <row r="587" ht="12.0" customHeight="1">
      <c r="F587" s="93"/>
    </row>
    <row r="588" ht="12.0" customHeight="1">
      <c r="F588" s="93"/>
    </row>
    <row r="589" ht="12.0" customHeight="1">
      <c r="F589" s="93"/>
    </row>
    <row r="590" ht="12.0" customHeight="1">
      <c r="F590" s="93"/>
    </row>
    <row r="591" ht="12.0" customHeight="1">
      <c r="F591" s="93"/>
    </row>
    <row r="592" ht="12.0" customHeight="1">
      <c r="F592" s="93"/>
    </row>
    <row r="593" ht="12.0" customHeight="1">
      <c r="F593" s="93"/>
    </row>
    <row r="594" ht="12.0" customHeight="1">
      <c r="F594" s="93"/>
    </row>
    <row r="595" ht="12.0" customHeight="1">
      <c r="F595" s="93"/>
    </row>
    <row r="596" ht="12.0" customHeight="1">
      <c r="F596" s="93"/>
    </row>
    <row r="597" ht="12.0" customHeight="1">
      <c r="F597" s="93"/>
    </row>
    <row r="598" ht="12.0" customHeight="1">
      <c r="F598" s="93"/>
    </row>
    <row r="599" ht="12.0" customHeight="1">
      <c r="F599" s="93"/>
    </row>
    <row r="600" ht="12.0" customHeight="1">
      <c r="F600" s="93"/>
    </row>
    <row r="601" ht="12.0" customHeight="1">
      <c r="F601" s="93"/>
    </row>
    <row r="602" ht="12.0" customHeight="1">
      <c r="F602" s="93"/>
    </row>
    <row r="603" ht="12.0" customHeight="1">
      <c r="F603" s="93"/>
    </row>
    <row r="604" ht="12.0" customHeight="1">
      <c r="F604" s="93"/>
    </row>
    <row r="605" ht="12.0" customHeight="1">
      <c r="F605" s="93"/>
    </row>
    <row r="606" ht="12.0" customHeight="1">
      <c r="F606" s="93"/>
    </row>
    <row r="607" ht="12.0" customHeight="1">
      <c r="F607" s="93"/>
    </row>
    <row r="608" ht="12.0" customHeight="1">
      <c r="F608" s="93"/>
    </row>
    <row r="609" ht="12.0" customHeight="1">
      <c r="F609" s="93"/>
    </row>
    <row r="610" ht="12.0" customHeight="1">
      <c r="F610" s="93"/>
    </row>
    <row r="611" ht="12.0" customHeight="1">
      <c r="F611" s="93"/>
    </row>
    <row r="612" ht="12.0" customHeight="1">
      <c r="F612" s="93"/>
    </row>
    <row r="613" ht="12.0" customHeight="1">
      <c r="F613" s="93"/>
    </row>
    <row r="614" ht="12.0" customHeight="1">
      <c r="F614" s="93"/>
    </row>
    <row r="615" ht="12.0" customHeight="1">
      <c r="F615" s="93"/>
    </row>
    <row r="616" ht="12.0" customHeight="1">
      <c r="F616" s="93"/>
    </row>
    <row r="617" ht="12.0" customHeight="1">
      <c r="F617" s="93"/>
    </row>
    <row r="618" ht="12.0" customHeight="1">
      <c r="F618" s="93"/>
    </row>
    <row r="619" ht="12.0" customHeight="1">
      <c r="F619" s="93"/>
    </row>
    <row r="620" ht="12.0" customHeight="1">
      <c r="F620" s="93"/>
    </row>
    <row r="621" ht="12.0" customHeight="1">
      <c r="F621" s="93"/>
    </row>
    <row r="622" ht="12.0" customHeight="1">
      <c r="F622" s="93"/>
    </row>
    <row r="623" ht="12.0" customHeight="1">
      <c r="F623" s="93"/>
    </row>
    <row r="624" ht="12.0" customHeight="1">
      <c r="F624" s="93"/>
    </row>
    <row r="625" ht="12.0" customHeight="1">
      <c r="F625" s="93"/>
    </row>
    <row r="626" ht="12.0" customHeight="1">
      <c r="F626" s="93"/>
    </row>
    <row r="627" ht="12.0" customHeight="1">
      <c r="F627" s="93"/>
    </row>
    <row r="628" ht="12.0" customHeight="1">
      <c r="F628" s="93"/>
    </row>
    <row r="629" ht="12.0" customHeight="1">
      <c r="F629" s="93"/>
    </row>
    <row r="630" ht="12.0" customHeight="1">
      <c r="F630" s="93"/>
    </row>
    <row r="631" ht="12.0" customHeight="1">
      <c r="F631" s="93"/>
    </row>
    <row r="632" ht="12.0" customHeight="1">
      <c r="F632" s="93"/>
    </row>
    <row r="633" ht="12.0" customHeight="1">
      <c r="F633" s="93"/>
    </row>
    <row r="634" ht="12.0" customHeight="1">
      <c r="F634" s="93"/>
    </row>
    <row r="635" ht="12.0" customHeight="1">
      <c r="F635" s="93"/>
    </row>
    <row r="636" ht="12.0" customHeight="1">
      <c r="F636" s="93"/>
    </row>
    <row r="637" ht="12.0" customHeight="1">
      <c r="F637" s="93"/>
    </row>
    <row r="638" ht="12.0" customHeight="1">
      <c r="F638" s="93"/>
    </row>
    <row r="639" ht="12.0" customHeight="1">
      <c r="F639" s="93"/>
    </row>
    <row r="640" ht="12.0" customHeight="1">
      <c r="F640" s="93"/>
    </row>
    <row r="641" ht="12.0" customHeight="1">
      <c r="F641" s="93"/>
    </row>
    <row r="642" ht="12.0" customHeight="1">
      <c r="F642" s="93"/>
    </row>
    <row r="643" ht="12.0" customHeight="1">
      <c r="F643" s="93"/>
    </row>
    <row r="644" ht="12.0" customHeight="1">
      <c r="F644" s="93"/>
    </row>
    <row r="645" ht="12.0" customHeight="1">
      <c r="F645" s="93"/>
    </row>
    <row r="646" ht="12.0" customHeight="1">
      <c r="F646" s="93"/>
    </row>
    <row r="647" ht="12.0" customHeight="1">
      <c r="F647" s="93"/>
    </row>
    <row r="648" ht="12.0" customHeight="1">
      <c r="F648" s="93"/>
    </row>
    <row r="649" ht="12.0" customHeight="1">
      <c r="F649" s="93"/>
    </row>
    <row r="650" ht="12.0" customHeight="1">
      <c r="F650" s="93"/>
    </row>
    <row r="651" ht="12.0" customHeight="1">
      <c r="F651" s="93"/>
    </row>
    <row r="652" ht="12.0" customHeight="1">
      <c r="F652" s="93"/>
    </row>
    <row r="653" ht="12.0" customHeight="1">
      <c r="F653" s="93"/>
    </row>
    <row r="654" ht="12.0" customHeight="1">
      <c r="F654" s="93"/>
    </row>
    <row r="655" ht="12.0" customHeight="1">
      <c r="F655" s="93"/>
    </row>
    <row r="656" ht="12.0" customHeight="1">
      <c r="F656" s="93"/>
    </row>
    <row r="657" ht="12.0" customHeight="1">
      <c r="F657" s="93"/>
    </row>
    <row r="658" ht="12.0" customHeight="1">
      <c r="F658" s="93"/>
    </row>
    <row r="659" ht="12.0" customHeight="1">
      <c r="F659" s="93"/>
    </row>
    <row r="660" ht="12.0" customHeight="1">
      <c r="F660" s="93"/>
    </row>
    <row r="661" ht="12.0" customHeight="1">
      <c r="F661" s="93"/>
    </row>
    <row r="662" ht="12.0" customHeight="1">
      <c r="F662" s="93"/>
    </row>
    <row r="663" ht="12.0" customHeight="1">
      <c r="F663" s="93"/>
    </row>
    <row r="664" ht="12.0" customHeight="1">
      <c r="F664" s="93"/>
    </row>
    <row r="665" ht="12.0" customHeight="1">
      <c r="F665" s="93"/>
    </row>
    <row r="666" ht="12.0" customHeight="1">
      <c r="F666" s="93"/>
    </row>
    <row r="667" ht="12.0" customHeight="1">
      <c r="F667" s="93"/>
    </row>
    <row r="668" ht="12.0" customHeight="1">
      <c r="F668" s="93"/>
    </row>
    <row r="669" ht="12.0" customHeight="1">
      <c r="F669" s="93"/>
    </row>
    <row r="670" ht="12.0" customHeight="1">
      <c r="F670" s="93"/>
    </row>
    <row r="671" ht="12.0" customHeight="1">
      <c r="F671" s="93"/>
    </row>
    <row r="672" ht="12.0" customHeight="1">
      <c r="F672" s="93"/>
    </row>
    <row r="673" ht="12.0" customHeight="1">
      <c r="F673" s="93"/>
    </row>
    <row r="674" ht="12.0" customHeight="1">
      <c r="F674" s="93"/>
    </row>
    <row r="675" ht="12.0" customHeight="1">
      <c r="F675" s="93"/>
    </row>
    <row r="676" ht="12.0" customHeight="1">
      <c r="F676" s="93"/>
    </row>
    <row r="677" ht="12.0" customHeight="1">
      <c r="F677" s="93"/>
    </row>
    <row r="678" ht="12.0" customHeight="1">
      <c r="F678" s="93"/>
    </row>
    <row r="679" ht="12.0" customHeight="1">
      <c r="F679" s="93"/>
    </row>
    <row r="680" ht="12.0" customHeight="1">
      <c r="F680" s="93"/>
    </row>
    <row r="681" ht="12.0" customHeight="1">
      <c r="F681" s="93"/>
    </row>
    <row r="682" ht="12.0" customHeight="1">
      <c r="F682" s="93"/>
    </row>
    <row r="683" ht="12.0" customHeight="1">
      <c r="F683" s="93"/>
    </row>
    <row r="684" ht="12.0" customHeight="1">
      <c r="F684" s="93"/>
    </row>
    <row r="685" ht="12.0" customHeight="1">
      <c r="F685" s="93"/>
    </row>
    <row r="686" ht="12.0" customHeight="1">
      <c r="F686" s="93"/>
    </row>
    <row r="687" ht="12.0" customHeight="1">
      <c r="F687" s="93"/>
    </row>
    <row r="688" ht="12.0" customHeight="1">
      <c r="F688" s="93"/>
    </row>
    <row r="689" ht="12.0" customHeight="1">
      <c r="F689" s="93"/>
    </row>
    <row r="690" ht="12.0" customHeight="1">
      <c r="F690" s="93"/>
    </row>
    <row r="691" ht="12.0" customHeight="1">
      <c r="F691" s="93"/>
    </row>
    <row r="692" ht="12.0" customHeight="1">
      <c r="F692" s="93"/>
    </row>
    <row r="693" ht="12.0" customHeight="1">
      <c r="F693" s="93"/>
    </row>
    <row r="694" ht="12.0" customHeight="1">
      <c r="F694" s="93"/>
    </row>
    <row r="695" ht="12.0" customHeight="1">
      <c r="F695" s="93"/>
    </row>
    <row r="696" ht="12.0" customHeight="1">
      <c r="F696" s="93"/>
    </row>
    <row r="697" ht="12.0" customHeight="1">
      <c r="F697" s="93"/>
    </row>
    <row r="698" ht="12.0" customHeight="1">
      <c r="F698" s="93"/>
    </row>
    <row r="699" ht="12.0" customHeight="1">
      <c r="F699" s="93"/>
    </row>
    <row r="700" ht="12.0" customHeight="1">
      <c r="F700" s="93"/>
    </row>
    <row r="701" ht="12.0" customHeight="1">
      <c r="F701" s="93"/>
    </row>
    <row r="702" ht="12.0" customHeight="1">
      <c r="F702" s="93"/>
    </row>
    <row r="703" ht="12.0" customHeight="1">
      <c r="F703" s="93"/>
    </row>
    <row r="704" ht="12.0" customHeight="1">
      <c r="F704" s="93"/>
    </row>
    <row r="705" ht="12.0" customHeight="1">
      <c r="F705" s="93"/>
    </row>
    <row r="706" ht="12.0" customHeight="1">
      <c r="F706" s="93"/>
    </row>
    <row r="707" ht="12.0" customHeight="1">
      <c r="F707" s="93"/>
    </row>
    <row r="708" ht="12.0" customHeight="1">
      <c r="F708" s="93"/>
    </row>
    <row r="709" ht="12.0" customHeight="1">
      <c r="F709" s="93"/>
    </row>
    <row r="710" ht="12.0" customHeight="1">
      <c r="F710" s="93"/>
    </row>
    <row r="711" ht="12.0" customHeight="1">
      <c r="F711" s="93"/>
    </row>
    <row r="712" ht="12.0" customHeight="1">
      <c r="F712" s="93"/>
    </row>
    <row r="713" ht="12.0" customHeight="1">
      <c r="F713" s="93"/>
    </row>
    <row r="714" ht="12.0" customHeight="1">
      <c r="F714" s="93"/>
    </row>
    <row r="715" ht="12.0" customHeight="1">
      <c r="F715" s="93"/>
    </row>
    <row r="716" ht="12.0" customHeight="1">
      <c r="F716" s="93"/>
    </row>
    <row r="717" ht="12.0" customHeight="1">
      <c r="F717" s="93"/>
    </row>
    <row r="718" ht="12.0" customHeight="1">
      <c r="F718" s="93"/>
    </row>
    <row r="719" ht="12.0" customHeight="1">
      <c r="F719" s="93"/>
    </row>
    <row r="720" ht="12.0" customHeight="1">
      <c r="F720" s="93"/>
    </row>
    <row r="721" ht="12.0" customHeight="1">
      <c r="F721" s="93"/>
    </row>
    <row r="722" ht="12.0" customHeight="1">
      <c r="F722" s="93"/>
    </row>
    <row r="723" ht="12.0" customHeight="1">
      <c r="F723" s="93"/>
    </row>
    <row r="724" ht="12.0" customHeight="1">
      <c r="F724" s="93"/>
    </row>
    <row r="725" ht="12.0" customHeight="1">
      <c r="F725" s="93"/>
    </row>
    <row r="726" ht="12.0" customHeight="1">
      <c r="F726" s="93"/>
    </row>
    <row r="727" ht="12.0" customHeight="1">
      <c r="F727" s="93"/>
    </row>
    <row r="728" ht="12.0" customHeight="1">
      <c r="F728" s="93"/>
    </row>
    <row r="729" ht="12.0" customHeight="1">
      <c r="F729" s="93"/>
    </row>
    <row r="730" ht="12.0" customHeight="1">
      <c r="F730" s="93"/>
    </row>
    <row r="731" ht="12.0" customHeight="1">
      <c r="F731" s="93"/>
    </row>
    <row r="732" ht="12.0" customHeight="1">
      <c r="F732" s="93"/>
    </row>
    <row r="733" ht="12.0" customHeight="1">
      <c r="F733" s="93"/>
    </row>
    <row r="734" ht="12.0" customHeight="1">
      <c r="F734" s="93"/>
    </row>
    <row r="735" ht="12.0" customHeight="1">
      <c r="F735" s="93"/>
    </row>
    <row r="736" ht="12.0" customHeight="1">
      <c r="F736" s="93"/>
    </row>
    <row r="737" ht="12.0" customHeight="1">
      <c r="F737" s="93"/>
    </row>
    <row r="738" ht="12.0" customHeight="1">
      <c r="F738" s="93"/>
    </row>
    <row r="739" ht="12.0" customHeight="1">
      <c r="F739" s="93"/>
    </row>
    <row r="740" ht="12.0" customHeight="1">
      <c r="F740" s="93"/>
    </row>
    <row r="741" ht="12.0" customHeight="1">
      <c r="F741" s="93"/>
    </row>
    <row r="742" ht="12.0" customHeight="1">
      <c r="F742" s="93"/>
    </row>
    <row r="743" ht="12.0" customHeight="1">
      <c r="F743" s="93"/>
    </row>
    <row r="744" ht="12.0" customHeight="1">
      <c r="F744" s="93"/>
    </row>
    <row r="745" ht="12.0" customHeight="1">
      <c r="F745" s="93"/>
    </row>
    <row r="746" ht="12.0" customHeight="1">
      <c r="F746" s="93"/>
    </row>
    <row r="747" ht="12.0" customHeight="1">
      <c r="F747" s="93"/>
    </row>
    <row r="748" ht="12.0" customHeight="1">
      <c r="F748" s="93"/>
    </row>
    <row r="749" ht="12.0" customHeight="1">
      <c r="F749" s="93"/>
    </row>
    <row r="750" ht="12.0" customHeight="1">
      <c r="F750" s="93"/>
    </row>
    <row r="751" ht="12.0" customHeight="1">
      <c r="F751" s="93"/>
    </row>
    <row r="752" ht="12.0" customHeight="1">
      <c r="F752" s="93"/>
    </row>
    <row r="753" ht="12.0" customHeight="1">
      <c r="F753" s="93"/>
    </row>
    <row r="754" ht="12.0" customHeight="1">
      <c r="F754" s="93"/>
    </row>
    <row r="755" ht="12.0" customHeight="1">
      <c r="F755" s="93"/>
    </row>
    <row r="756" ht="12.0" customHeight="1">
      <c r="F756" s="93"/>
    </row>
    <row r="757" ht="12.0" customHeight="1">
      <c r="F757" s="93"/>
    </row>
    <row r="758" ht="12.0" customHeight="1">
      <c r="F758" s="93"/>
    </row>
    <row r="759" ht="12.0" customHeight="1">
      <c r="F759" s="93"/>
    </row>
    <row r="760" ht="12.0" customHeight="1">
      <c r="F760" s="93"/>
    </row>
    <row r="761" ht="12.0" customHeight="1">
      <c r="F761" s="93"/>
    </row>
    <row r="762" ht="12.0" customHeight="1">
      <c r="F762" s="93"/>
    </row>
    <row r="763" ht="12.0" customHeight="1">
      <c r="F763" s="93"/>
    </row>
    <row r="764" ht="12.0" customHeight="1">
      <c r="F764" s="93"/>
    </row>
    <row r="765" ht="12.0" customHeight="1">
      <c r="F765" s="93"/>
    </row>
    <row r="766" ht="12.0" customHeight="1">
      <c r="F766" s="93"/>
    </row>
    <row r="767" ht="12.0" customHeight="1">
      <c r="F767" s="93"/>
    </row>
    <row r="768" ht="12.0" customHeight="1">
      <c r="F768" s="93"/>
    </row>
    <row r="769" ht="12.0" customHeight="1">
      <c r="F769" s="93"/>
    </row>
    <row r="770" ht="12.0" customHeight="1">
      <c r="F770" s="93"/>
    </row>
    <row r="771" ht="12.0" customHeight="1">
      <c r="F771" s="93"/>
    </row>
    <row r="772" ht="12.0" customHeight="1">
      <c r="F772" s="93"/>
    </row>
    <row r="773" ht="12.0" customHeight="1">
      <c r="F773" s="93"/>
    </row>
    <row r="774" ht="12.0" customHeight="1">
      <c r="F774" s="93"/>
    </row>
    <row r="775" ht="12.0" customHeight="1">
      <c r="F775" s="93"/>
    </row>
    <row r="776" ht="12.0" customHeight="1">
      <c r="F776" s="93"/>
    </row>
    <row r="777" ht="12.0" customHeight="1">
      <c r="F777" s="93"/>
    </row>
    <row r="778" ht="12.0" customHeight="1">
      <c r="F778" s="93"/>
    </row>
    <row r="779" ht="12.0" customHeight="1">
      <c r="F779" s="93"/>
    </row>
    <row r="780" ht="12.0" customHeight="1">
      <c r="F780" s="93"/>
    </row>
    <row r="781" ht="12.0" customHeight="1">
      <c r="F781" s="93"/>
    </row>
    <row r="782" ht="12.0" customHeight="1">
      <c r="F782" s="93"/>
    </row>
    <row r="783" ht="12.0" customHeight="1">
      <c r="F783" s="93"/>
    </row>
    <row r="784" ht="12.0" customHeight="1">
      <c r="F784" s="93"/>
    </row>
    <row r="785" ht="12.0" customHeight="1">
      <c r="F785" s="93"/>
    </row>
    <row r="786" ht="12.0" customHeight="1">
      <c r="F786" s="93"/>
    </row>
    <row r="787" ht="12.0" customHeight="1">
      <c r="F787" s="93"/>
    </row>
    <row r="788" ht="12.0" customHeight="1">
      <c r="F788" s="93"/>
    </row>
    <row r="789" ht="12.0" customHeight="1">
      <c r="F789" s="93"/>
    </row>
    <row r="790" ht="12.0" customHeight="1">
      <c r="F790" s="93"/>
    </row>
    <row r="791" ht="12.0" customHeight="1">
      <c r="F791" s="93"/>
    </row>
    <row r="792" ht="12.0" customHeight="1">
      <c r="F792" s="93"/>
    </row>
    <row r="793" ht="12.0" customHeight="1">
      <c r="F793" s="93"/>
    </row>
    <row r="794" ht="12.0" customHeight="1">
      <c r="F794" s="93"/>
    </row>
    <row r="795" ht="12.0" customHeight="1">
      <c r="F795" s="93"/>
    </row>
    <row r="796" ht="12.0" customHeight="1">
      <c r="F796" s="93"/>
    </row>
    <row r="797" ht="12.0" customHeight="1">
      <c r="F797" s="93"/>
    </row>
    <row r="798" ht="12.0" customHeight="1">
      <c r="F798" s="93"/>
    </row>
    <row r="799" ht="12.0" customHeight="1">
      <c r="F799" s="93"/>
    </row>
    <row r="800" ht="12.0" customHeight="1">
      <c r="F800" s="93"/>
    </row>
    <row r="801" ht="12.0" customHeight="1">
      <c r="F801" s="93"/>
    </row>
    <row r="802" ht="12.0" customHeight="1">
      <c r="F802" s="93"/>
    </row>
    <row r="803" ht="12.0" customHeight="1">
      <c r="F803" s="93"/>
    </row>
    <row r="804" ht="12.0" customHeight="1">
      <c r="F804" s="93"/>
    </row>
    <row r="805" ht="12.0" customHeight="1">
      <c r="F805" s="93"/>
    </row>
    <row r="806" ht="12.0" customHeight="1">
      <c r="F806" s="93"/>
    </row>
    <row r="807" ht="12.0" customHeight="1">
      <c r="F807" s="93"/>
    </row>
    <row r="808" ht="12.0" customHeight="1">
      <c r="F808" s="93"/>
    </row>
    <row r="809" ht="12.0" customHeight="1">
      <c r="F809" s="93"/>
    </row>
    <row r="810" ht="12.0" customHeight="1">
      <c r="F810" s="93"/>
    </row>
    <row r="811" ht="12.0" customHeight="1">
      <c r="F811" s="93"/>
    </row>
    <row r="812" ht="12.0" customHeight="1">
      <c r="F812" s="93"/>
    </row>
    <row r="813" ht="12.0" customHeight="1">
      <c r="F813" s="93"/>
    </row>
    <row r="814" ht="12.0" customHeight="1">
      <c r="F814" s="93"/>
    </row>
    <row r="815" ht="12.0" customHeight="1">
      <c r="F815" s="93"/>
    </row>
    <row r="816" ht="12.0" customHeight="1">
      <c r="F816" s="93"/>
    </row>
    <row r="817" ht="12.0" customHeight="1">
      <c r="F817" s="93"/>
    </row>
    <row r="818" ht="12.0" customHeight="1">
      <c r="F818" s="93"/>
    </row>
    <row r="819" ht="12.0" customHeight="1">
      <c r="F819" s="93"/>
    </row>
    <row r="820" ht="12.0" customHeight="1">
      <c r="F820" s="93"/>
    </row>
    <row r="821" ht="12.0" customHeight="1">
      <c r="F821" s="93"/>
    </row>
    <row r="822" ht="12.0" customHeight="1">
      <c r="F822" s="93"/>
    </row>
    <row r="823" ht="12.0" customHeight="1">
      <c r="F823" s="93"/>
    </row>
    <row r="824" ht="12.0" customHeight="1">
      <c r="F824" s="93"/>
    </row>
    <row r="825" ht="12.0" customHeight="1">
      <c r="F825" s="93"/>
    </row>
    <row r="826" ht="12.0" customHeight="1">
      <c r="F826" s="93"/>
    </row>
    <row r="827" ht="12.0" customHeight="1">
      <c r="F827" s="93"/>
    </row>
    <row r="828" ht="12.0" customHeight="1">
      <c r="F828" s="93"/>
    </row>
    <row r="829" ht="12.0" customHeight="1">
      <c r="F829" s="93"/>
    </row>
    <row r="830" ht="12.0" customHeight="1">
      <c r="F830" s="93"/>
    </row>
    <row r="831" ht="12.0" customHeight="1">
      <c r="F831" s="93"/>
    </row>
    <row r="832" ht="12.0" customHeight="1">
      <c r="F832" s="93"/>
    </row>
    <row r="833" ht="12.0" customHeight="1">
      <c r="F833" s="93"/>
    </row>
    <row r="834" ht="12.0" customHeight="1">
      <c r="F834" s="93"/>
    </row>
    <row r="835" ht="12.0" customHeight="1">
      <c r="F835" s="93"/>
    </row>
    <row r="836" ht="12.0" customHeight="1">
      <c r="F836" s="93"/>
    </row>
    <row r="837" ht="12.0" customHeight="1">
      <c r="F837" s="93"/>
    </row>
    <row r="838" ht="12.0" customHeight="1">
      <c r="F838" s="93"/>
    </row>
    <row r="839" ht="12.0" customHeight="1">
      <c r="F839" s="93"/>
    </row>
    <row r="840" ht="12.0" customHeight="1">
      <c r="F840" s="93"/>
    </row>
    <row r="841" ht="12.0" customHeight="1">
      <c r="F841" s="93"/>
    </row>
    <row r="842" ht="12.0" customHeight="1">
      <c r="F842" s="93"/>
    </row>
    <row r="843" ht="12.0" customHeight="1">
      <c r="F843" s="93"/>
    </row>
    <row r="844" ht="12.0" customHeight="1">
      <c r="F844" s="93"/>
    </row>
    <row r="845" ht="12.0" customHeight="1">
      <c r="F845" s="93"/>
    </row>
    <row r="846" ht="12.0" customHeight="1">
      <c r="F846" s="93"/>
    </row>
    <row r="847" ht="12.0" customHeight="1">
      <c r="F847" s="93"/>
    </row>
    <row r="848" ht="12.0" customHeight="1">
      <c r="F848" s="93"/>
    </row>
    <row r="849" ht="12.0" customHeight="1">
      <c r="F849" s="93"/>
    </row>
    <row r="850" ht="12.0" customHeight="1">
      <c r="F850" s="93"/>
    </row>
    <row r="851" ht="12.0" customHeight="1">
      <c r="F851" s="93"/>
    </row>
    <row r="852" ht="12.0" customHeight="1">
      <c r="F852" s="93"/>
    </row>
    <row r="853" ht="12.0" customHeight="1">
      <c r="F853" s="93"/>
    </row>
    <row r="854" ht="12.0" customHeight="1">
      <c r="F854" s="93"/>
    </row>
    <row r="855" ht="12.0" customHeight="1">
      <c r="F855" s="93"/>
    </row>
    <row r="856" ht="12.0" customHeight="1">
      <c r="F856" s="93"/>
    </row>
    <row r="857" ht="12.0" customHeight="1">
      <c r="F857" s="93"/>
    </row>
    <row r="858" ht="12.0" customHeight="1">
      <c r="F858" s="93"/>
    </row>
    <row r="859" ht="12.0" customHeight="1">
      <c r="F859" s="93"/>
    </row>
    <row r="860" ht="12.0" customHeight="1">
      <c r="F860" s="93"/>
    </row>
    <row r="861" ht="12.0" customHeight="1">
      <c r="F861" s="93"/>
    </row>
    <row r="862" ht="12.0" customHeight="1">
      <c r="F862" s="93"/>
    </row>
    <row r="863" ht="12.0" customHeight="1">
      <c r="F863" s="93"/>
    </row>
    <row r="864" ht="12.0" customHeight="1">
      <c r="F864" s="93"/>
    </row>
    <row r="865" ht="12.0" customHeight="1">
      <c r="F865" s="93"/>
    </row>
    <row r="866" ht="12.0" customHeight="1">
      <c r="F866" s="93"/>
    </row>
    <row r="867" ht="12.0" customHeight="1">
      <c r="F867" s="93"/>
    </row>
    <row r="868" ht="12.0" customHeight="1">
      <c r="F868" s="93"/>
    </row>
    <row r="869" ht="12.0" customHeight="1">
      <c r="F869" s="93"/>
    </row>
    <row r="870" ht="12.0" customHeight="1">
      <c r="F870" s="93"/>
    </row>
    <row r="871" ht="12.0" customHeight="1">
      <c r="F871" s="93"/>
    </row>
    <row r="872" ht="12.0" customHeight="1">
      <c r="F872" s="93"/>
    </row>
    <row r="873" ht="12.0" customHeight="1">
      <c r="F873" s="93"/>
    </row>
    <row r="874" ht="12.0" customHeight="1">
      <c r="F874" s="93"/>
    </row>
    <row r="875" ht="12.0" customHeight="1">
      <c r="F875" s="93"/>
    </row>
    <row r="876" ht="12.0" customHeight="1">
      <c r="F876" s="93"/>
    </row>
    <row r="877" ht="12.0" customHeight="1">
      <c r="F877" s="93"/>
    </row>
    <row r="878" ht="12.0" customHeight="1">
      <c r="F878" s="93"/>
    </row>
    <row r="879" ht="12.0" customHeight="1">
      <c r="F879" s="93"/>
    </row>
    <row r="880" ht="12.0" customHeight="1">
      <c r="F880" s="93"/>
    </row>
    <row r="881" ht="12.0" customHeight="1">
      <c r="F881" s="93"/>
    </row>
    <row r="882" ht="12.0" customHeight="1">
      <c r="F882" s="93"/>
    </row>
    <row r="883" ht="12.0" customHeight="1">
      <c r="F883" s="93"/>
    </row>
    <row r="884" ht="12.0" customHeight="1">
      <c r="F884" s="93"/>
    </row>
    <row r="885" ht="12.0" customHeight="1">
      <c r="F885" s="93"/>
    </row>
    <row r="886" ht="12.0" customHeight="1">
      <c r="F886" s="93"/>
    </row>
    <row r="887" ht="12.0" customHeight="1">
      <c r="F887" s="93"/>
    </row>
    <row r="888" ht="12.0" customHeight="1">
      <c r="F888" s="93"/>
    </row>
    <row r="889" ht="12.0" customHeight="1">
      <c r="F889" s="93"/>
    </row>
    <row r="890" ht="12.0" customHeight="1">
      <c r="F890" s="93"/>
    </row>
    <row r="891" ht="12.0" customHeight="1">
      <c r="F891" s="93"/>
    </row>
    <row r="892" ht="12.0" customHeight="1">
      <c r="F892" s="93"/>
    </row>
    <row r="893" ht="12.0" customHeight="1">
      <c r="F893" s="93"/>
    </row>
    <row r="894" ht="12.0" customHeight="1">
      <c r="F894" s="93"/>
    </row>
    <row r="895" ht="12.0" customHeight="1">
      <c r="F895" s="93"/>
    </row>
    <row r="896" ht="12.0" customHeight="1">
      <c r="F896" s="93"/>
    </row>
    <row r="897" ht="12.0" customHeight="1">
      <c r="F897" s="93"/>
    </row>
    <row r="898" ht="12.0" customHeight="1">
      <c r="F898" s="93"/>
    </row>
    <row r="899" ht="12.0" customHeight="1">
      <c r="F899" s="93"/>
    </row>
    <row r="900" ht="12.0" customHeight="1">
      <c r="F900" s="93"/>
    </row>
    <row r="901" ht="12.0" customHeight="1">
      <c r="F901" s="93"/>
    </row>
    <row r="902" ht="12.0" customHeight="1">
      <c r="F902" s="93"/>
    </row>
    <row r="903" ht="12.0" customHeight="1">
      <c r="F903" s="93"/>
    </row>
    <row r="904" ht="12.0" customHeight="1">
      <c r="F904" s="93"/>
    </row>
    <row r="905" ht="12.0" customHeight="1">
      <c r="F905" s="93"/>
    </row>
    <row r="906" ht="12.0" customHeight="1">
      <c r="F906" s="93"/>
    </row>
    <row r="907" ht="12.0" customHeight="1">
      <c r="F907" s="93"/>
    </row>
    <row r="908" ht="12.0" customHeight="1">
      <c r="F908" s="93"/>
    </row>
    <row r="909" ht="12.0" customHeight="1">
      <c r="F909" s="93"/>
    </row>
    <row r="910" ht="12.0" customHeight="1">
      <c r="F910" s="93"/>
    </row>
    <row r="911" ht="12.0" customHeight="1">
      <c r="F911" s="93"/>
    </row>
    <row r="912" ht="12.0" customHeight="1">
      <c r="F912" s="93"/>
    </row>
    <row r="913" ht="12.0" customHeight="1">
      <c r="F913" s="93"/>
    </row>
    <row r="914" ht="12.0" customHeight="1">
      <c r="F914" s="93"/>
    </row>
    <row r="915" ht="12.0" customHeight="1">
      <c r="F915" s="93"/>
    </row>
    <row r="916" ht="12.0" customHeight="1">
      <c r="F916" s="93"/>
    </row>
    <row r="917" ht="12.0" customHeight="1">
      <c r="F917" s="93"/>
    </row>
    <row r="918" ht="12.0" customHeight="1">
      <c r="F918" s="93"/>
    </row>
    <row r="919" ht="12.0" customHeight="1">
      <c r="F919" s="93"/>
    </row>
    <row r="920" ht="12.0" customHeight="1">
      <c r="F920" s="93"/>
    </row>
    <row r="921" ht="12.0" customHeight="1">
      <c r="F921" s="93"/>
    </row>
    <row r="922" ht="12.0" customHeight="1">
      <c r="F922" s="93"/>
    </row>
    <row r="923" ht="12.0" customHeight="1">
      <c r="F923" s="93"/>
    </row>
    <row r="924" ht="12.0" customHeight="1">
      <c r="F924" s="93"/>
    </row>
    <row r="925" ht="12.0" customHeight="1">
      <c r="F925" s="93"/>
    </row>
    <row r="926" ht="12.0" customHeight="1">
      <c r="F926" s="93"/>
    </row>
    <row r="927" ht="12.0" customHeight="1">
      <c r="F927" s="93"/>
    </row>
    <row r="928" ht="12.0" customHeight="1">
      <c r="F928" s="93"/>
    </row>
    <row r="929" ht="12.0" customHeight="1">
      <c r="F929" s="93"/>
    </row>
    <row r="930" ht="12.0" customHeight="1">
      <c r="F930" s="93"/>
    </row>
    <row r="931" ht="12.0" customHeight="1">
      <c r="F931" s="93"/>
    </row>
    <row r="932" ht="12.0" customHeight="1">
      <c r="F932" s="93"/>
    </row>
    <row r="933" ht="12.0" customHeight="1">
      <c r="F933" s="93"/>
    </row>
    <row r="934" ht="12.0" customHeight="1">
      <c r="F934" s="93"/>
    </row>
    <row r="935" ht="12.0" customHeight="1">
      <c r="F935" s="93"/>
    </row>
    <row r="936" ht="12.0" customHeight="1">
      <c r="F936" s="93"/>
    </row>
    <row r="937" ht="12.0" customHeight="1">
      <c r="F937" s="93"/>
    </row>
    <row r="938" ht="12.0" customHeight="1">
      <c r="F938" s="93"/>
    </row>
    <row r="939" ht="12.0" customHeight="1">
      <c r="F939" s="93"/>
    </row>
    <row r="940" ht="12.0" customHeight="1">
      <c r="F940" s="93"/>
    </row>
    <row r="941" ht="12.0" customHeight="1">
      <c r="F941" s="93"/>
    </row>
    <row r="942" ht="12.0" customHeight="1">
      <c r="F942" s="93"/>
    </row>
    <row r="943" ht="12.0" customHeight="1">
      <c r="F943" s="93"/>
    </row>
    <row r="944" ht="12.0" customHeight="1">
      <c r="F944" s="93"/>
    </row>
    <row r="945" ht="12.0" customHeight="1">
      <c r="F945" s="93"/>
    </row>
    <row r="946" ht="12.0" customHeight="1">
      <c r="F946" s="93"/>
    </row>
    <row r="947" ht="12.0" customHeight="1">
      <c r="F947" s="93"/>
    </row>
    <row r="948" ht="12.0" customHeight="1">
      <c r="F948" s="93"/>
    </row>
    <row r="949" ht="12.0" customHeight="1">
      <c r="F949" s="93"/>
    </row>
    <row r="950" ht="12.0" customHeight="1">
      <c r="F950" s="93"/>
    </row>
    <row r="951" ht="12.0" customHeight="1">
      <c r="F951" s="93"/>
    </row>
    <row r="952" ht="12.0" customHeight="1">
      <c r="F952" s="93"/>
    </row>
    <row r="953" ht="12.0" customHeight="1">
      <c r="F953" s="93"/>
    </row>
    <row r="954" ht="12.0" customHeight="1">
      <c r="F954" s="93"/>
    </row>
    <row r="955" ht="12.0" customHeight="1">
      <c r="F955" s="93"/>
    </row>
    <row r="956" ht="12.0" customHeight="1">
      <c r="F956" s="93"/>
    </row>
    <row r="957" ht="12.0" customHeight="1">
      <c r="F957" s="93"/>
    </row>
    <row r="958" ht="12.0" customHeight="1">
      <c r="F958" s="93"/>
    </row>
    <row r="959" ht="12.0" customHeight="1">
      <c r="F959" s="93"/>
    </row>
    <row r="960" ht="12.0" customHeight="1">
      <c r="F960" s="93"/>
    </row>
    <row r="961" ht="12.0" customHeight="1">
      <c r="F961" s="93"/>
    </row>
    <row r="962" ht="12.0" customHeight="1">
      <c r="F962" s="93"/>
    </row>
    <row r="963" ht="12.0" customHeight="1">
      <c r="F963" s="93"/>
    </row>
    <row r="964" ht="12.0" customHeight="1">
      <c r="F964" s="93"/>
    </row>
    <row r="965" ht="12.0" customHeight="1">
      <c r="F965" s="93"/>
    </row>
    <row r="966" ht="12.0" customHeight="1">
      <c r="F966" s="93"/>
    </row>
    <row r="967" ht="12.0" customHeight="1">
      <c r="F967" s="93"/>
    </row>
    <row r="968" ht="12.0" customHeight="1">
      <c r="F968" s="93"/>
    </row>
    <row r="969" ht="12.0" customHeight="1">
      <c r="F969" s="93"/>
    </row>
    <row r="970" ht="12.0" customHeight="1">
      <c r="F970" s="93"/>
    </row>
    <row r="971" ht="12.0" customHeight="1">
      <c r="F971" s="93"/>
    </row>
    <row r="972" ht="12.0" customHeight="1">
      <c r="F972" s="93"/>
    </row>
    <row r="973" ht="12.0" customHeight="1">
      <c r="F973" s="93"/>
    </row>
    <row r="974" ht="12.0" customHeight="1">
      <c r="F974" s="93"/>
    </row>
    <row r="975" ht="12.0" customHeight="1">
      <c r="F975" s="93"/>
    </row>
    <row r="976" ht="12.0" customHeight="1">
      <c r="F976" s="93"/>
    </row>
    <row r="977" ht="12.0" customHeight="1">
      <c r="F977" s="93"/>
    </row>
    <row r="978" ht="12.0" customHeight="1">
      <c r="F978" s="93"/>
    </row>
    <row r="979" ht="12.0" customHeight="1">
      <c r="F979" s="93"/>
    </row>
    <row r="980" ht="12.0" customHeight="1">
      <c r="F980" s="93"/>
    </row>
    <row r="981" ht="12.0" customHeight="1">
      <c r="F981" s="93"/>
    </row>
    <row r="982" ht="12.0" customHeight="1">
      <c r="F982" s="93"/>
    </row>
    <row r="983" ht="12.0" customHeight="1">
      <c r="F983" s="93"/>
    </row>
    <row r="984" ht="12.0" customHeight="1">
      <c r="F984" s="93"/>
    </row>
    <row r="985" ht="12.0" customHeight="1">
      <c r="F985" s="93"/>
    </row>
    <row r="986" ht="12.0" customHeight="1">
      <c r="F986" s="93"/>
    </row>
    <row r="987" ht="12.0" customHeight="1">
      <c r="F987" s="93"/>
    </row>
    <row r="988" ht="12.0" customHeight="1">
      <c r="F988" s="93"/>
    </row>
    <row r="989" ht="12.0" customHeight="1">
      <c r="F989" s="93"/>
    </row>
    <row r="990" ht="12.0" customHeight="1">
      <c r="F990" s="93"/>
    </row>
    <row r="991" ht="12.0" customHeight="1">
      <c r="F991" s="93"/>
    </row>
    <row r="992" ht="12.0" customHeight="1">
      <c r="F992" s="93"/>
    </row>
    <row r="993" ht="12.0" customHeight="1">
      <c r="F993" s="93"/>
    </row>
    <row r="994" ht="12.0" customHeight="1">
      <c r="F994" s="93"/>
    </row>
    <row r="995" ht="12.0" customHeight="1">
      <c r="F995" s="93"/>
    </row>
    <row r="996" ht="12.0" customHeight="1">
      <c r="F996" s="93"/>
    </row>
    <row r="997" ht="12.0" customHeight="1">
      <c r="F997" s="93"/>
    </row>
    <row r="998" ht="12.0" customHeight="1">
      <c r="F998" s="93"/>
    </row>
    <row r="999" ht="12.0" customHeight="1">
      <c r="F999" s="93"/>
    </row>
    <row r="1000" ht="12.0" customHeight="1">
      <c r="F1000" s="93"/>
    </row>
  </sheetData>
  <mergeCells count="19">
    <mergeCell ref="B8:B11"/>
    <mergeCell ref="C8:E9"/>
    <mergeCell ref="C10:C11"/>
    <mergeCell ref="D10:D11"/>
    <mergeCell ref="E10:E11"/>
    <mergeCell ref="G6:H6"/>
    <mergeCell ref="G8:H8"/>
    <mergeCell ref="G9:G11"/>
    <mergeCell ref="H9:H11"/>
    <mergeCell ref="A13:H13"/>
    <mergeCell ref="A250:H250"/>
    <mergeCell ref="G302:H302"/>
    <mergeCell ref="G1:H1"/>
    <mergeCell ref="D2:H2"/>
    <mergeCell ref="D3:H3"/>
    <mergeCell ref="D4:H4"/>
    <mergeCell ref="A5:H5"/>
    <mergeCell ref="A8:A11"/>
    <mergeCell ref="F8:F11"/>
  </mergeCells>
  <printOptions/>
  <pageMargins bottom="0.75" footer="0.0" header="0.0" left="0.7" right="0.7" top="0.75"/>
  <pageSetup scale="7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2004-02-08T23:17:24Z</dcterms:created>
  <dc:creator>Budget</dc:creator>
</cp:coreProperties>
</file>